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MARCHES 2026 M\ujm 2026-51 BAES_Travaux&amp;Maintenance_MAPA\01. DCE\DCE_vf\"/>
    </mc:Choice>
  </mc:AlternateContent>
  <xr:revisionPtr revIDLastSave="0" documentId="13_ncr:1_{F10806C5-AE10-4C34-A31B-B7DD27E6D20F}" xr6:coauthVersionLast="36" xr6:coauthVersionMax="47" xr10:uidLastSave="{00000000-0000-0000-0000-000000000000}"/>
  <bookViews>
    <workbookView xWindow="0" yWindow="0" windowWidth="21570" windowHeight="7965" activeTab="2" xr2:uid="{20B778FD-74F3-4898-A4E1-A1BFB95E1F1A}"/>
  </bookViews>
  <sheets>
    <sheet name="PdG" sheetId="15" r:id="rId1"/>
    <sheet name="DPGF Palais" sheetId="3" r:id="rId2"/>
    <sheet name="DPGF Manufacture" sheetId="1" r:id="rId3"/>
    <sheet name="Chevreul" sheetId="14" state="hidden" r:id="rId4"/>
  </sheets>
  <externalReferences>
    <externalReference r:id="rId5"/>
  </externalReferences>
  <definedNames>
    <definedName name="__IntlFixup" hidden="1">TRUE</definedName>
    <definedName name="_Order1" hidden="1">0</definedName>
    <definedName name="Data.Dump" hidden="1">OFFSET([1]!Data.Top.Left,1,0)</definedName>
    <definedName name="Flux.Constantly">0</definedName>
    <definedName name="Flux.DataHasHeaders">1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_xlnm.Print_Titles" localSheetId="2">'DPGF Manufacture'!$12:$13</definedName>
    <definedName name="Macro1">[1]!Macro1</definedName>
    <definedName name="Macro2">[1]!Macro2</definedName>
    <definedName name="Ownership" hidden="1">OFFSET([1]!Data.Top.Left,1,0)</definedName>
    <definedName name="_xlnm.Print_Area" localSheetId="3">Chevreul!$A$2:$K$40</definedName>
    <definedName name="_xlnm.Print_Area" localSheetId="2">'DPGF Manufacture'!$A$1:$K$393</definedName>
    <definedName name="_xlnm.Print_Area" localSheetId="1">'DPGF Palais'!$A$1:$K$217</definedName>
    <definedName name="_xlnm.Print_Area" localSheetId="0">PdG!$A$1:$G$18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9" i="1" l="1"/>
  <c r="K389" i="1"/>
  <c r="J387" i="1"/>
  <c r="K387" i="1"/>
  <c r="J385" i="1" l="1"/>
  <c r="J390" i="1" s="1"/>
  <c r="K385" i="1"/>
  <c r="K390" i="1" s="1"/>
  <c r="F382" i="1"/>
  <c r="C382" i="1"/>
  <c r="J381" i="1"/>
  <c r="K381" i="1"/>
  <c r="J380" i="1"/>
  <c r="J382" i="1" s="1"/>
  <c r="K380" i="1"/>
  <c r="K382" i="1" s="1"/>
  <c r="F378" i="1"/>
  <c r="C378" i="1"/>
  <c r="J377" i="1"/>
  <c r="K377" i="1"/>
  <c r="J376" i="1"/>
  <c r="K376" i="1"/>
  <c r="F374" i="1"/>
  <c r="C374" i="1"/>
  <c r="J373" i="1"/>
  <c r="K373" i="1"/>
  <c r="J372" i="1"/>
  <c r="K372" i="1"/>
  <c r="F369" i="1"/>
  <c r="D369" i="1"/>
  <c r="C369" i="1"/>
  <c r="J368" i="1"/>
  <c r="K368" i="1"/>
  <c r="J367" i="1"/>
  <c r="K367" i="1"/>
  <c r="J366" i="1"/>
  <c r="K366" i="1"/>
  <c r="J365" i="1"/>
  <c r="K365" i="1"/>
  <c r="J364" i="1"/>
  <c r="K364" i="1"/>
  <c r="F362" i="1"/>
  <c r="C362" i="1"/>
  <c r="J361" i="1"/>
  <c r="K361" i="1"/>
  <c r="J360" i="1"/>
  <c r="K360" i="1"/>
  <c r="J359" i="1"/>
  <c r="K359" i="1"/>
  <c r="J358" i="1"/>
  <c r="K358" i="1"/>
  <c r="F356" i="1"/>
  <c r="D356" i="1"/>
  <c r="C356" i="1"/>
  <c r="J355" i="1"/>
  <c r="K355" i="1"/>
  <c r="J354" i="1"/>
  <c r="K354" i="1"/>
  <c r="J353" i="1"/>
  <c r="K353" i="1"/>
  <c r="J352" i="1"/>
  <c r="K352" i="1"/>
  <c r="J351" i="1"/>
  <c r="K351" i="1"/>
  <c r="J350" i="1"/>
  <c r="K350" i="1"/>
  <c r="F348" i="1"/>
  <c r="D348" i="1"/>
  <c r="C348" i="1"/>
  <c r="J347" i="1"/>
  <c r="K347" i="1"/>
  <c r="J346" i="1"/>
  <c r="K346" i="1"/>
  <c r="J345" i="1"/>
  <c r="K345" i="1"/>
  <c r="J344" i="1"/>
  <c r="K344" i="1"/>
  <c r="F342" i="1"/>
  <c r="D342" i="1"/>
  <c r="C342" i="1"/>
  <c r="J341" i="1"/>
  <c r="K341" i="1"/>
  <c r="J340" i="1"/>
  <c r="K340" i="1"/>
  <c r="J339" i="1"/>
  <c r="K339" i="1"/>
  <c r="J338" i="1"/>
  <c r="K338" i="1"/>
  <c r="J337" i="1"/>
  <c r="K337" i="1"/>
  <c r="J336" i="1"/>
  <c r="K336" i="1"/>
  <c r="F334" i="1"/>
  <c r="D334" i="1"/>
  <c r="C334" i="1"/>
  <c r="J333" i="1"/>
  <c r="K333" i="1"/>
  <c r="J332" i="1"/>
  <c r="K332" i="1"/>
  <c r="J331" i="1"/>
  <c r="K331" i="1"/>
  <c r="J330" i="1"/>
  <c r="K330" i="1"/>
  <c r="F328" i="1"/>
  <c r="D328" i="1"/>
  <c r="C328" i="1"/>
  <c r="J327" i="1"/>
  <c r="K327" i="1"/>
  <c r="J326" i="1"/>
  <c r="K326" i="1"/>
  <c r="J325" i="1"/>
  <c r="K325" i="1"/>
  <c r="J324" i="1"/>
  <c r="K324" i="1"/>
  <c r="J323" i="1"/>
  <c r="K323" i="1"/>
  <c r="J322" i="1"/>
  <c r="K322" i="1"/>
  <c r="J321" i="1"/>
  <c r="K321" i="1"/>
  <c r="J198" i="1"/>
  <c r="K33" i="1"/>
  <c r="K34" i="1"/>
  <c r="K32" i="1"/>
  <c r="K27" i="1"/>
  <c r="K28" i="1"/>
  <c r="K29" i="1"/>
  <c r="K26" i="1"/>
  <c r="K16" i="1"/>
  <c r="K17" i="1"/>
  <c r="K18" i="1"/>
  <c r="K19" i="1"/>
  <c r="K20" i="1"/>
  <c r="K21" i="1"/>
  <c r="K22" i="1"/>
  <c r="K23" i="1"/>
  <c r="K15" i="1"/>
  <c r="C210" i="1"/>
  <c r="F210" i="1"/>
  <c r="F35" i="1"/>
  <c r="C35" i="1"/>
  <c r="J34" i="1"/>
  <c r="J33" i="1"/>
  <c r="J32" i="1"/>
  <c r="F30" i="1"/>
  <c r="C30" i="1"/>
  <c r="J29" i="1"/>
  <c r="J28" i="1"/>
  <c r="J27" i="1"/>
  <c r="J26" i="1"/>
  <c r="F24" i="1"/>
  <c r="C24" i="1"/>
  <c r="J23" i="1"/>
  <c r="J22" i="1"/>
  <c r="J21" i="1"/>
  <c r="J20" i="1"/>
  <c r="J19" i="1"/>
  <c r="J18" i="1"/>
  <c r="J17" i="1"/>
  <c r="J16" i="1"/>
  <c r="J15" i="1"/>
  <c r="K378" i="1" l="1"/>
  <c r="J378" i="1"/>
  <c r="F383" i="1"/>
  <c r="K348" i="1"/>
  <c r="J334" i="1"/>
  <c r="J348" i="1"/>
  <c r="K362" i="1"/>
  <c r="C370" i="1"/>
  <c r="D370" i="1"/>
  <c r="F370" i="1"/>
  <c r="J374" i="1"/>
  <c r="J383" i="1" s="1"/>
  <c r="K334" i="1"/>
  <c r="K374" i="1"/>
  <c r="K383" i="1" s="1"/>
  <c r="J328" i="1"/>
  <c r="J356" i="1"/>
  <c r="C383" i="1"/>
  <c r="J342" i="1"/>
  <c r="J369" i="1"/>
  <c r="J362" i="1"/>
  <c r="K328" i="1"/>
  <c r="K369" i="1"/>
  <c r="K342" i="1"/>
  <c r="K356" i="1"/>
  <c r="J35" i="1"/>
  <c r="J30" i="1"/>
  <c r="K30" i="1"/>
  <c r="K35" i="1"/>
  <c r="J24" i="1"/>
  <c r="K24" i="1"/>
  <c r="C36" i="1"/>
  <c r="F36" i="1"/>
  <c r="F126" i="1"/>
  <c r="F27" i="3"/>
  <c r="F31" i="3"/>
  <c r="F82" i="3"/>
  <c r="J370" i="1" l="1"/>
  <c r="K370" i="1"/>
  <c r="J36" i="1"/>
  <c r="K36" i="1"/>
  <c r="J188" i="3" l="1"/>
  <c r="K188" i="3"/>
  <c r="K175" i="3"/>
  <c r="J175" i="3"/>
  <c r="K135" i="3"/>
  <c r="J135" i="3"/>
  <c r="J81" i="3"/>
  <c r="K81" i="3"/>
  <c r="F75" i="3"/>
  <c r="K74" i="3"/>
  <c r="J74" i="3"/>
  <c r="F55" i="3"/>
  <c r="J54" i="3"/>
  <c r="K54" i="3"/>
  <c r="J40" i="3"/>
  <c r="K40" i="3"/>
  <c r="K30" i="3"/>
  <c r="J30" i="3"/>
  <c r="K205" i="3"/>
  <c r="J205" i="3"/>
  <c r="F206" i="3"/>
  <c r="F209" i="3"/>
  <c r="F189" i="3"/>
  <c r="C178" i="3"/>
  <c r="F178" i="3"/>
  <c r="F166" i="3"/>
  <c r="F160" i="3"/>
  <c r="F155" i="3"/>
  <c r="F138" i="3"/>
  <c r="F132" i="3"/>
  <c r="C112" i="3"/>
  <c r="F102" i="3"/>
  <c r="F90" i="3"/>
  <c r="F112" i="3"/>
  <c r="F98" i="3"/>
  <c r="C68" i="3"/>
  <c r="F68" i="3"/>
  <c r="C63" i="3"/>
  <c r="F63" i="3"/>
  <c r="F41" i="3"/>
  <c r="K26" i="3"/>
  <c r="J26" i="3"/>
  <c r="C21" i="3"/>
  <c r="F21" i="3"/>
  <c r="J20" i="3"/>
  <c r="K20" i="3"/>
  <c r="C96" i="1"/>
  <c r="C183" i="1"/>
  <c r="C82" i="1"/>
  <c r="J158" i="1"/>
  <c r="K158" i="1"/>
  <c r="C160" i="1"/>
  <c r="F160" i="1"/>
  <c r="C169" i="1"/>
  <c r="F169" i="1"/>
  <c r="F297" i="1"/>
  <c r="F244" i="1"/>
  <c r="C126" i="1"/>
  <c r="F137" i="1"/>
  <c r="J209" i="1" l="1"/>
  <c r="K209" i="1"/>
  <c r="K51" i="3" l="1"/>
  <c r="K52" i="3"/>
  <c r="K53" i="3"/>
  <c r="K57" i="3"/>
  <c r="K58" i="3"/>
  <c r="K59" i="3"/>
  <c r="K60" i="3"/>
  <c r="K61" i="3"/>
  <c r="K62" i="3"/>
  <c r="K65" i="3"/>
  <c r="K66" i="3"/>
  <c r="K67" i="3"/>
  <c r="K70" i="3"/>
  <c r="K71" i="3"/>
  <c r="K72" i="3"/>
  <c r="K73" i="3"/>
  <c r="K77" i="3"/>
  <c r="K78" i="3"/>
  <c r="K79" i="3"/>
  <c r="K80" i="3"/>
  <c r="K85" i="3"/>
  <c r="K86" i="3"/>
  <c r="K87" i="3"/>
  <c r="K88" i="3"/>
  <c r="K89" i="3"/>
  <c r="K92" i="3"/>
  <c r="K93" i="3"/>
  <c r="K94" i="3"/>
  <c r="K95" i="3"/>
  <c r="K96" i="3"/>
  <c r="K97" i="3"/>
  <c r="K100" i="3"/>
  <c r="K101" i="3"/>
  <c r="K104" i="3"/>
  <c r="K105" i="3"/>
  <c r="K106" i="3"/>
  <c r="K107" i="3"/>
  <c r="K110" i="3"/>
  <c r="K111" i="3"/>
  <c r="K118" i="3"/>
  <c r="K119" i="3"/>
  <c r="K122" i="3"/>
  <c r="K123" i="3"/>
  <c r="K124" i="3"/>
  <c r="K127" i="3"/>
  <c r="K128" i="3"/>
  <c r="K129" i="3"/>
  <c r="K130" i="3"/>
  <c r="K131" i="3"/>
  <c r="K134" i="3"/>
  <c r="K136" i="3"/>
  <c r="K137" i="3"/>
  <c r="K140" i="3"/>
  <c r="K141" i="3"/>
  <c r="K142" i="3"/>
  <c r="K143" i="3"/>
  <c r="K147" i="3"/>
  <c r="K148" i="3"/>
  <c r="K149" i="3"/>
  <c r="K150" i="3"/>
  <c r="K153" i="3"/>
  <c r="K154" i="3"/>
  <c r="K157" i="3"/>
  <c r="K158" i="3"/>
  <c r="K159" i="3"/>
  <c r="K162" i="3"/>
  <c r="K163" i="3"/>
  <c r="K164" i="3"/>
  <c r="K165" i="3"/>
  <c r="K169" i="3"/>
  <c r="K170" i="3"/>
  <c r="K171" i="3"/>
  <c r="K174" i="3"/>
  <c r="K176" i="3"/>
  <c r="K177" i="3"/>
  <c r="K180" i="3"/>
  <c r="K181" i="3"/>
  <c r="K182" i="3"/>
  <c r="K185" i="3"/>
  <c r="K186" i="3"/>
  <c r="K187" i="3"/>
  <c r="K191" i="3"/>
  <c r="K192" i="3"/>
  <c r="K193" i="3"/>
  <c r="K196" i="3"/>
  <c r="K197" i="3"/>
  <c r="K198" i="3"/>
  <c r="K202" i="3"/>
  <c r="K203" i="3"/>
  <c r="K204" i="3"/>
  <c r="K208" i="3"/>
  <c r="K209" i="3" s="1"/>
  <c r="K211" i="3"/>
  <c r="K212" i="3"/>
  <c r="K213" i="3"/>
  <c r="K45" i="3"/>
  <c r="K46" i="3"/>
  <c r="K47" i="3"/>
  <c r="K48" i="3"/>
  <c r="K44" i="3"/>
  <c r="K39" i="3"/>
  <c r="K38" i="3"/>
  <c r="K34" i="3"/>
  <c r="K35" i="3"/>
  <c r="K33" i="3"/>
  <c r="K29" i="3"/>
  <c r="K24" i="3"/>
  <c r="K25" i="3"/>
  <c r="K23" i="3"/>
  <c r="K17" i="3"/>
  <c r="K18" i="3"/>
  <c r="K19" i="3"/>
  <c r="K16" i="3"/>
  <c r="F183" i="1"/>
  <c r="F82" i="1"/>
  <c r="F311" i="1"/>
  <c r="F200" i="1"/>
  <c r="F71" i="1"/>
  <c r="F248" i="1"/>
  <c r="F292" i="1"/>
  <c r="F293" i="1" s="1"/>
  <c r="F51" i="1"/>
  <c r="F274" i="1"/>
  <c r="F255" i="1"/>
  <c r="F41" i="1"/>
  <c r="F142" i="1"/>
  <c r="F215" i="1"/>
  <c r="F101" i="1"/>
  <c r="F232" i="1"/>
  <c r="J125" i="1"/>
  <c r="K125" i="1"/>
  <c r="F39" i="14"/>
  <c r="C39" i="14"/>
  <c r="J38" i="14"/>
  <c r="I38" i="14"/>
  <c r="K38" i="14" s="1"/>
  <c r="J37" i="14"/>
  <c r="I37" i="14"/>
  <c r="K37" i="14" s="1"/>
  <c r="J36" i="14"/>
  <c r="I36" i="14"/>
  <c r="K36" i="14" s="1"/>
  <c r="F34" i="14"/>
  <c r="C34" i="14"/>
  <c r="J33" i="14"/>
  <c r="I33" i="14"/>
  <c r="K33" i="14" s="1"/>
  <c r="J32" i="14"/>
  <c r="I32" i="14"/>
  <c r="K32" i="14" s="1"/>
  <c r="J31" i="14"/>
  <c r="I31" i="14"/>
  <c r="K31" i="14" s="1"/>
  <c r="F29" i="14"/>
  <c r="C29" i="14"/>
  <c r="J28" i="14"/>
  <c r="I28" i="14"/>
  <c r="K28" i="14" s="1"/>
  <c r="J27" i="14"/>
  <c r="I27" i="14"/>
  <c r="K27" i="14" s="1"/>
  <c r="J26" i="14"/>
  <c r="I26" i="14"/>
  <c r="K26" i="14" s="1"/>
  <c r="J25" i="14"/>
  <c r="I25" i="14"/>
  <c r="K25" i="14" s="1"/>
  <c r="F23" i="14"/>
  <c r="F40" i="14" s="1"/>
  <c r="C23" i="14"/>
  <c r="J22" i="14"/>
  <c r="I22" i="14"/>
  <c r="K22" i="14" s="1"/>
  <c r="J21" i="14"/>
  <c r="I21" i="14"/>
  <c r="K21" i="14" s="1"/>
  <c r="J20" i="14"/>
  <c r="I20" i="14"/>
  <c r="K20" i="14" s="1"/>
  <c r="J19" i="14"/>
  <c r="I19" i="14"/>
  <c r="K19" i="14" s="1"/>
  <c r="F17" i="14"/>
  <c r="C17" i="14"/>
  <c r="J16" i="14"/>
  <c r="I16" i="14"/>
  <c r="K16" i="14" s="1"/>
  <c r="J15" i="14"/>
  <c r="I15" i="14"/>
  <c r="K15" i="14" s="1"/>
  <c r="J14" i="14"/>
  <c r="I14" i="14"/>
  <c r="K14" i="14" s="1"/>
  <c r="J13" i="14"/>
  <c r="I13" i="14"/>
  <c r="K13" i="14" s="1"/>
  <c r="F11" i="14"/>
  <c r="C11" i="14"/>
  <c r="J10" i="14"/>
  <c r="I10" i="14"/>
  <c r="K10" i="14" s="1"/>
  <c r="J9" i="14"/>
  <c r="I9" i="14"/>
  <c r="K9" i="14" s="1"/>
  <c r="J8" i="14"/>
  <c r="I8" i="14"/>
  <c r="K8" i="14" s="1"/>
  <c r="J7" i="14"/>
  <c r="I7" i="14"/>
  <c r="K7" i="14" s="1"/>
  <c r="C166" i="3"/>
  <c r="C155" i="3"/>
  <c r="C151" i="3"/>
  <c r="F214" i="3"/>
  <c r="C214" i="3"/>
  <c r="J213" i="3"/>
  <c r="J212" i="3"/>
  <c r="J211" i="3"/>
  <c r="J208" i="3"/>
  <c r="J209" i="3" s="1"/>
  <c r="C209" i="3"/>
  <c r="C206" i="3"/>
  <c r="J204" i="3"/>
  <c r="J203" i="3"/>
  <c r="J202" i="3"/>
  <c r="J197" i="3"/>
  <c r="C189" i="3"/>
  <c r="J187" i="3"/>
  <c r="J186" i="3"/>
  <c r="J185" i="3"/>
  <c r="J176" i="3"/>
  <c r="J198" i="3"/>
  <c r="J196" i="3"/>
  <c r="J193" i="3"/>
  <c r="J192" i="3"/>
  <c r="J191" i="3"/>
  <c r="J182" i="3"/>
  <c r="J181" i="3"/>
  <c r="J180" i="3"/>
  <c r="J177" i="3"/>
  <c r="J174" i="3"/>
  <c r="F199" i="3"/>
  <c r="C199" i="3"/>
  <c r="F194" i="3"/>
  <c r="C194" i="3"/>
  <c r="F183" i="3"/>
  <c r="C183" i="3"/>
  <c r="J170" i="3"/>
  <c r="J171" i="3"/>
  <c r="F172" i="3"/>
  <c r="C172" i="3"/>
  <c r="J165" i="3"/>
  <c r="J163" i="3"/>
  <c r="J164" i="3"/>
  <c r="J162" i="3"/>
  <c r="F151" i="3"/>
  <c r="C160" i="3"/>
  <c r="J159" i="3"/>
  <c r="J158" i="3"/>
  <c r="J154" i="3"/>
  <c r="J149" i="3"/>
  <c r="J148" i="3"/>
  <c r="J150" i="3"/>
  <c r="C132" i="3"/>
  <c r="C138" i="3"/>
  <c r="F144" i="3"/>
  <c r="J141" i="3"/>
  <c r="J142" i="3"/>
  <c r="J143" i="3"/>
  <c r="C144" i="3"/>
  <c r="J131" i="3"/>
  <c r="J136" i="3"/>
  <c r="J137" i="3"/>
  <c r="J128" i="3"/>
  <c r="J129" i="3"/>
  <c r="J130" i="3"/>
  <c r="F125" i="3"/>
  <c r="J123" i="3"/>
  <c r="J124" i="3"/>
  <c r="J119" i="3"/>
  <c r="C120" i="3"/>
  <c r="F120" i="3"/>
  <c r="J111" i="3"/>
  <c r="J110" i="3"/>
  <c r="J105" i="3"/>
  <c r="J106" i="3"/>
  <c r="J107" i="3"/>
  <c r="J104" i="3"/>
  <c r="F108" i="3"/>
  <c r="C108" i="3"/>
  <c r="C102" i="3"/>
  <c r="J101" i="3"/>
  <c r="J93" i="3"/>
  <c r="J89" i="3"/>
  <c r="J86" i="3"/>
  <c r="J87" i="3"/>
  <c r="J88" i="3"/>
  <c r="J169" i="3"/>
  <c r="J157" i="3"/>
  <c r="J153" i="3"/>
  <c r="J147" i="3"/>
  <c r="J140" i="3"/>
  <c r="J134" i="3"/>
  <c r="J127" i="3"/>
  <c r="J122" i="3"/>
  <c r="J118" i="3"/>
  <c r="J100" i="3"/>
  <c r="J94" i="3"/>
  <c r="J95" i="3"/>
  <c r="J96" i="3"/>
  <c r="J97" i="3"/>
  <c r="J92" i="3"/>
  <c r="J85" i="3"/>
  <c r="C125" i="3"/>
  <c r="C98" i="3"/>
  <c r="J78" i="3"/>
  <c r="J79" i="3"/>
  <c r="J80" i="3"/>
  <c r="J77" i="3"/>
  <c r="C82" i="3"/>
  <c r="J71" i="3"/>
  <c r="J72" i="3"/>
  <c r="J73" i="3"/>
  <c r="J70" i="3"/>
  <c r="C75" i="3"/>
  <c r="J66" i="3"/>
  <c r="J67" i="3"/>
  <c r="J65" i="3"/>
  <c r="J58" i="3"/>
  <c r="J59" i="3"/>
  <c r="J60" i="3"/>
  <c r="J61" i="3"/>
  <c r="J62" i="3"/>
  <c r="J57" i="3"/>
  <c r="J52" i="3"/>
  <c r="J53" i="3"/>
  <c r="J51" i="3"/>
  <c r="C55" i="3"/>
  <c r="C90" i="3"/>
  <c r="J45" i="3"/>
  <c r="J46" i="3"/>
  <c r="J47" i="3"/>
  <c r="J48" i="3"/>
  <c r="J44" i="3"/>
  <c r="F49" i="3"/>
  <c r="C31" i="3"/>
  <c r="J39" i="3"/>
  <c r="J38" i="3"/>
  <c r="C41" i="3"/>
  <c r="J34" i="3"/>
  <c r="J35" i="3"/>
  <c r="J33" i="3"/>
  <c r="F36" i="3"/>
  <c r="J29" i="3"/>
  <c r="J31" i="3" s="1"/>
  <c r="J24" i="3"/>
  <c r="J25" i="3"/>
  <c r="J23" i="3"/>
  <c r="J17" i="3"/>
  <c r="C49" i="3"/>
  <c r="C36" i="3"/>
  <c r="C27" i="3"/>
  <c r="J18" i="3"/>
  <c r="J19" i="3"/>
  <c r="J16" i="3"/>
  <c r="K198" i="1"/>
  <c r="K199" i="1"/>
  <c r="J199" i="1"/>
  <c r="C200" i="1"/>
  <c r="K202" i="1"/>
  <c r="J202" i="1"/>
  <c r="K203" i="1"/>
  <c r="J203" i="1"/>
  <c r="K204" i="1"/>
  <c r="J204" i="1"/>
  <c r="C205" i="1"/>
  <c r="F205" i="1"/>
  <c r="C137" i="1"/>
  <c r="C142" i="1"/>
  <c r="C255" i="1"/>
  <c r="K247" i="1"/>
  <c r="J247" i="1"/>
  <c r="J246" i="1"/>
  <c r="K246" i="1"/>
  <c r="C248" i="1"/>
  <c r="C244" i="1"/>
  <c r="K242" i="1"/>
  <c r="J242" i="1"/>
  <c r="K241" i="1"/>
  <c r="J241" i="1"/>
  <c r="K239" i="1"/>
  <c r="J239" i="1"/>
  <c r="K240" i="1"/>
  <c r="J240" i="1"/>
  <c r="K243" i="1"/>
  <c r="J243" i="1"/>
  <c r="J238" i="1"/>
  <c r="K238" i="1"/>
  <c r="K156" i="1"/>
  <c r="J156" i="1"/>
  <c r="K155" i="1"/>
  <c r="J155" i="1"/>
  <c r="K157" i="1"/>
  <c r="J157" i="1"/>
  <c r="K159" i="1"/>
  <c r="J159" i="1"/>
  <c r="J154" i="1"/>
  <c r="K154" i="1"/>
  <c r="K290" i="1"/>
  <c r="J290" i="1"/>
  <c r="K288" i="1"/>
  <c r="J288" i="1"/>
  <c r="K289" i="1"/>
  <c r="J289" i="1"/>
  <c r="K291" i="1"/>
  <c r="J291" i="1"/>
  <c r="J287" i="1"/>
  <c r="K287" i="1"/>
  <c r="K172" i="1"/>
  <c r="J172" i="1"/>
  <c r="K173" i="1"/>
  <c r="J173" i="1"/>
  <c r="K174" i="1"/>
  <c r="J174" i="1"/>
  <c r="K74" i="1"/>
  <c r="J74" i="1"/>
  <c r="K75" i="1"/>
  <c r="J75" i="1"/>
  <c r="J73" i="1"/>
  <c r="K73" i="1"/>
  <c r="J171" i="1"/>
  <c r="K171" i="1"/>
  <c r="J70" i="1"/>
  <c r="K70" i="1"/>
  <c r="J69" i="1"/>
  <c r="K69" i="1"/>
  <c r="J68" i="1"/>
  <c r="K68" i="1"/>
  <c r="J67" i="1"/>
  <c r="K67" i="1"/>
  <c r="K163" i="1"/>
  <c r="J163" i="1"/>
  <c r="K164" i="1"/>
  <c r="J164" i="1"/>
  <c r="K165" i="1"/>
  <c r="J165" i="1"/>
  <c r="K166" i="1"/>
  <c r="J166" i="1"/>
  <c r="K167" i="1"/>
  <c r="J167" i="1"/>
  <c r="K168" i="1"/>
  <c r="J168" i="1"/>
  <c r="J162" i="1"/>
  <c r="K162" i="1"/>
  <c r="C318" i="1"/>
  <c r="J316" i="1"/>
  <c r="K316" i="1"/>
  <c r="J314" i="1"/>
  <c r="K314" i="1"/>
  <c r="J317" i="1"/>
  <c r="K317" i="1"/>
  <c r="J315" i="1"/>
  <c r="K315" i="1"/>
  <c r="J313" i="1"/>
  <c r="K313" i="1"/>
  <c r="F318" i="1"/>
  <c r="K306" i="1"/>
  <c r="J306" i="1"/>
  <c r="K307" i="1"/>
  <c r="J307" i="1"/>
  <c r="K308" i="1"/>
  <c r="J308" i="1"/>
  <c r="K309" i="1"/>
  <c r="J309" i="1"/>
  <c r="K310" i="1"/>
  <c r="J310" i="1"/>
  <c r="J305" i="1"/>
  <c r="K305" i="1"/>
  <c r="J301" i="1"/>
  <c r="K301" i="1"/>
  <c r="J300" i="1"/>
  <c r="K300" i="1"/>
  <c r="J299" i="1"/>
  <c r="K299" i="1"/>
  <c r="J296" i="1"/>
  <c r="K296" i="1"/>
  <c r="J295" i="1"/>
  <c r="K295" i="1"/>
  <c r="K179" i="1"/>
  <c r="J179" i="1"/>
  <c r="K180" i="1"/>
  <c r="J180" i="1"/>
  <c r="K181" i="1"/>
  <c r="J181" i="1"/>
  <c r="K182" i="1"/>
  <c r="J182" i="1"/>
  <c r="J178" i="1"/>
  <c r="K178" i="1"/>
  <c r="K81" i="1"/>
  <c r="J81" i="1"/>
  <c r="K79" i="1"/>
  <c r="J79" i="1"/>
  <c r="K80" i="1"/>
  <c r="J80" i="1"/>
  <c r="J78" i="1"/>
  <c r="K78" i="1"/>
  <c r="J187" i="1"/>
  <c r="K187" i="1"/>
  <c r="J186" i="1"/>
  <c r="K186" i="1"/>
  <c r="J185" i="1"/>
  <c r="K185" i="1"/>
  <c r="K87" i="1"/>
  <c r="J87" i="1"/>
  <c r="K85" i="1"/>
  <c r="J85" i="1"/>
  <c r="K86" i="1"/>
  <c r="J86" i="1"/>
  <c r="J84" i="1"/>
  <c r="K84" i="1"/>
  <c r="F88" i="1"/>
  <c r="K191" i="1"/>
  <c r="J191" i="1"/>
  <c r="K192" i="1"/>
  <c r="J192" i="1"/>
  <c r="K193" i="1"/>
  <c r="J193" i="1"/>
  <c r="K194" i="1"/>
  <c r="J194" i="1"/>
  <c r="K190" i="1"/>
  <c r="J190" i="1"/>
  <c r="K93" i="1"/>
  <c r="J93" i="1"/>
  <c r="K91" i="1"/>
  <c r="J91" i="1"/>
  <c r="K92" i="1"/>
  <c r="J92" i="1"/>
  <c r="K94" i="1"/>
  <c r="J94" i="1"/>
  <c r="K95" i="1"/>
  <c r="J95" i="1"/>
  <c r="J90" i="1"/>
  <c r="K90" i="1"/>
  <c r="K62" i="1"/>
  <c r="J62" i="1"/>
  <c r="K63" i="1"/>
  <c r="J63" i="1"/>
  <c r="K61" i="1"/>
  <c r="J61" i="1"/>
  <c r="J60" i="1"/>
  <c r="K60" i="1"/>
  <c r="J59" i="1"/>
  <c r="K59" i="1"/>
  <c r="J55" i="1"/>
  <c r="K55" i="1"/>
  <c r="K54" i="1"/>
  <c r="J54" i="1"/>
  <c r="K56" i="1"/>
  <c r="J56" i="1"/>
  <c r="J53" i="1"/>
  <c r="K53" i="1"/>
  <c r="J50" i="1"/>
  <c r="K50" i="1"/>
  <c r="J49" i="1"/>
  <c r="K49" i="1"/>
  <c r="J48" i="1"/>
  <c r="K48" i="1"/>
  <c r="K283" i="1"/>
  <c r="J283" i="1"/>
  <c r="K281" i="1"/>
  <c r="J281" i="1"/>
  <c r="K282" i="1"/>
  <c r="J282" i="1"/>
  <c r="J280" i="1"/>
  <c r="K280" i="1"/>
  <c r="D274" i="1"/>
  <c r="K277" i="1"/>
  <c r="J277" i="1"/>
  <c r="J276" i="1"/>
  <c r="K276" i="1"/>
  <c r="D284" i="1"/>
  <c r="D278" i="1"/>
  <c r="K273" i="1"/>
  <c r="J273" i="1"/>
  <c r="K271" i="1"/>
  <c r="J271" i="1"/>
  <c r="K272" i="1"/>
  <c r="J272" i="1"/>
  <c r="J270" i="1"/>
  <c r="K270" i="1"/>
  <c r="K44" i="1"/>
  <c r="J44" i="1"/>
  <c r="J43" i="1"/>
  <c r="K43" i="1"/>
  <c r="D45" i="1"/>
  <c r="D46" i="1" s="1"/>
  <c r="K39" i="1"/>
  <c r="J39" i="1"/>
  <c r="K40" i="1"/>
  <c r="J40" i="1"/>
  <c r="J38" i="1"/>
  <c r="K38" i="1"/>
  <c r="K149" i="1"/>
  <c r="J149" i="1"/>
  <c r="K150" i="1"/>
  <c r="J150" i="1"/>
  <c r="J148" i="1"/>
  <c r="K148" i="1"/>
  <c r="D118" i="1"/>
  <c r="D126" i="1"/>
  <c r="D151" i="1"/>
  <c r="D142" i="1"/>
  <c r="K140" i="1"/>
  <c r="J140" i="1"/>
  <c r="J141" i="1"/>
  <c r="K141" i="1"/>
  <c r="J139" i="1"/>
  <c r="K139" i="1"/>
  <c r="K124" i="1"/>
  <c r="J124" i="1"/>
  <c r="K122" i="1"/>
  <c r="J122" i="1"/>
  <c r="K121" i="1"/>
  <c r="J121" i="1"/>
  <c r="K123" i="1"/>
  <c r="J123" i="1"/>
  <c r="J120" i="1"/>
  <c r="K120" i="1"/>
  <c r="D262" i="1"/>
  <c r="D255" i="1"/>
  <c r="K115" i="1"/>
  <c r="J115" i="1"/>
  <c r="K116" i="1"/>
  <c r="J116" i="1"/>
  <c r="K117" i="1"/>
  <c r="J117" i="1"/>
  <c r="J114" i="1"/>
  <c r="K114" i="1"/>
  <c r="D267" i="1"/>
  <c r="K265" i="1"/>
  <c r="J265" i="1"/>
  <c r="J266" i="1"/>
  <c r="K266" i="1"/>
  <c r="J264" i="1"/>
  <c r="K264" i="1"/>
  <c r="K261" i="1"/>
  <c r="J261" i="1"/>
  <c r="K260" i="1"/>
  <c r="J260" i="1"/>
  <c r="K257" i="1"/>
  <c r="J257" i="1"/>
  <c r="K258" i="1"/>
  <c r="J258" i="1"/>
  <c r="J259" i="1"/>
  <c r="K259" i="1"/>
  <c r="K253" i="1"/>
  <c r="J253" i="1"/>
  <c r="K254" i="1"/>
  <c r="J254" i="1"/>
  <c r="K252" i="1"/>
  <c r="J252" i="1"/>
  <c r="J251" i="1"/>
  <c r="K251" i="1"/>
  <c r="J145" i="1"/>
  <c r="K145" i="1"/>
  <c r="J144" i="1"/>
  <c r="K144" i="1"/>
  <c r="D146" i="1"/>
  <c r="D137" i="1"/>
  <c r="K129" i="1"/>
  <c r="J129" i="1"/>
  <c r="K130" i="1"/>
  <c r="J130" i="1"/>
  <c r="K131" i="1"/>
  <c r="J131" i="1"/>
  <c r="K136" i="1"/>
  <c r="J136" i="1"/>
  <c r="K133" i="1"/>
  <c r="J133" i="1"/>
  <c r="K134" i="1"/>
  <c r="J134" i="1"/>
  <c r="K135" i="1"/>
  <c r="J135" i="1"/>
  <c r="K132" i="1"/>
  <c r="J132" i="1"/>
  <c r="J128" i="1"/>
  <c r="K128" i="1"/>
  <c r="C292" i="1"/>
  <c r="C293" i="1" s="1"/>
  <c r="J11" i="14" l="1"/>
  <c r="C40" i="14"/>
  <c r="K27" i="3"/>
  <c r="J189" i="3"/>
  <c r="K166" i="3"/>
  <c r="J27" i="3"/>
  <c r="K82" i="3"/>
  <c r="J82" i="3"/>
  <c r="J55" i="3"/>
  <c r="J75" i="3"/>
  <c r="K75" i="3"/>
  <c r="K55" i="3"/>
  <c r="K41" i="3"/>
  <c r="K206" i="3"/>
  <c r="J206" i="3"/>
  <c r="K189" i="3"/>
  <c r="J160" i="3"/>
  <c r="J178" i="3"/>
  <c r="K178" i="3"/>
  <c r="J166" i="3"/>
  <c r="K160" i="3"/>
  <c r="K155" i="3"/>
  <c r="J102" i="3"/>
  <c r="J138" i="3"/>
  <c r="J155" i="3"/>
  <c r="J144" i="3"/>
  <c r="K138" i="3"/>
  <c r="K144" i="3"/>
  <c r="K102" i="3"/>
  <c r="J132" i="3"/>
  <c r="K132" i="3"/>
  <c r="K98" i="3"/>
  <c r="J98" i="3"/>
  <c r="J68" i="3"/>
  <c r="K68" i="3"/>
  <c r="J63" i="3"/>
  <c r="K63" i="3"/>
  <c r="J41" i="3"/>
  <c r="K21" i="3"/>
  <c r="J21" i="3"/>
  <c r="F215" i="3"/>
  <c r="C215" i="3"/>
  <c r="C200" i="3"/>
  <c r="F200" i="3"/>
  <c r="K160" i="1"/>
  <c r="J160" i="1"/>
  <c r="J248" i="1"/>
  <c r="J297" i="1"/>
  <c r="K169" i="1"/>
  <c r="J169" i="1"/>
  <c r="K297" i="1"/>
  <c r="J137" i="1"/>
  <c r="K244" i="1"/>
  <c r="J244" i="1"/>
  <c r="K126" i="1"/>
  <c r="J126" i="1"/>
  <c r="K137" i="1"/>
  <c r="K183" i="1"/>
  <c r="J183" i="1"/>
  <c r="J311" i="1"/>
  <c r="J82" i="1"/>
  <c r="K82" i="1"/>
  <c r="K31" i="3"/>
  <c r="F167" i="3"/>
  <c r="K311" i="1"/>
  <c r="J200" i="1"/>
  <c r="K200" i="1"/>
  <c r="K71" i="1"/>
  <c r="J71" i="1"/>
  <c r="K248" i="1"/>
  <c r="K292" i="1"/>
  <c r="K293" i="1" s="1"/>
  <c r="J292" i="1"/>
  <c r="J293" i="1" s="1"/>
  <c r="K255" i="1"/>
  <c r="J255" i="1"/>
  <c r="J274" i="1"/>
  <c r="K51" i="1"/>
  <c r="J51" i="1"/>
  <c r="K274" i="1"/>
  <c r="K41" i="1"/>
  <c r="J41" i="1"/>
  <c r="J142" i="1"/>
  <c r="K142" i="1"/>
  <c r="K34" i="14"/>
  <c r="J34" i="14"/>
  <c r="K39" i="14"/>
  <c r="J17" i="14"/>
  <c r="K11" i="14"/>
  <c r="J23" i="14"/>
  <c r="J39" i="14"/>
  <c r="J29" i="14"/>
  <c r="K17" i="14"/>
  <c r="K23" i="14"/>
  <c r="K29" i="14"/>
  <c r="C83" i="3"/>
  <c r="F83" i="3"/>
  <c r="C167" i="3"/>
  <c r="J214" i="3"/>
  <c r="K214" i="3"/>
  <c r="K183" i="3"/>
  <c r="J183" i="3"/>
  <c r="K194" i="3"/>
  <c r="J199" i="3"/>
  <c r="K172" i="3"/>
  <c r="J194" i="3"/>
  <c r="J172" i="3"/>
  <c r="K199" i="3"/>
  <c r="J151" i="3"/>
  <c r="K151" i="3"/>
  <c r="F145" i="3"/>
  <c r="C145" i="3"/>
  <c r="J125" i="3"/>
  <c r="K125" i="3"/>
  <c r="F113" i="3"/>
  <c r="J90" i="3"/>
  <c r="K90" i="3"/>
  <c r="K49" i="3"/>
  <c r="J49" i="3"/>
  <c r="C42" i="3"/>
  <c r="F42" i="3"/>
  <c r="K36" i="3"/>
  <c r="J36" i="3"/>
  <c r="J205" i="1"/>
  <c r="F206" i="1"/>
  <c r="C206" i="1"/>
  <c r="K205" i="1"/>
  <c r="K318" i="1"/>
  <c r="J318" i="1"/>
  <c r="D285" i="1"/>
  <c r="D152" i="1"/>
  <c r="D268" i="1"/>
  <c r="J40" i="14" l="1"/>
  <c r="J200" i="3"/>
  <c r="K42" i="3"/>
  <c r="K83" i="3"/>
  <c r="K167" i="3"/>
  <c r="K200" i="3"/>
  <c r="K40" i="14"/>
  <c r="J215" i="3"/>
  <c r="J206" i="1"/>
  <c r="K215" i="3"/>
  <c r="J167" i="3"/>
  <c r="C113" i="3"/>
  <c r="K206" i="1"/>
  <c r="K107" i="1"/>
  <c r="J107" i="1"/>
  <c r="J106" i="1"/>
  <c r="J108" i="1" s="1"/>
  <c r="K106" i="1"/>
  <c r="K108" i="1" s="1"/>
  <c r="J103" i="1"/>
  <c r="J104" i="1" s="1"/>
  <c r="K103" i="1"/>
  <c r="K104" i="1" s="1"/>
  <c r="K100" i="1"/>
  <c r="J100" i="1"/>
  <c r="J99" i="1"/>
  <c r="K99" i="1"/>
  <c r="C104" i="1"/>
  <c r="F104" i="1"/>
  <c r="F108" i="1" s="1"/>
  <c r="C101" i="1"/>
  <c r="F76" i="1"/>
  <c r="C76" i="1"/>
  <c r="F175" i="1"/>
  <c r="F176" i="1" s="1"/>
  <c r="C175" i="1"/>
  <c r="C176" i="1" s="1"/>
  <c r="C71" i="1"/>
  <c r="C311" i="1"/>
  <c r="C249" i="1"/>
  <c r="F249" i="1"/>
  <c r="F302" i="1"/>
  <c r="C302" i="1"/>
  <c r="C297" i="1"/>
  <c r="F267" i="1"/>
  <c r="C267" i="1"/>
  <c r="F262" i="1"/>
  <c r="C262" i="1"/>
  <c r="F146" i="1"/>
  <c r="C146" i="1"/>
  <c r="F118" i="1"/>
  <c r="C118" i="1"/>
  <c r="F284" i="1"/>
  <c r="C284" i="1"/>
  <c r="F278" i="1"/>
  <c r="C278" i="1"/>
  <c r="C274" i="1"/>
  <c r="F151" i="1"/>
  <c r="C151" i="1"/>
  <c r="F64" i="1"/>
  <c r="F57" i="1"/>
  <c r="C64" i="1"/>
  <c r="C57" i="1"/>
  <c r="C51" i="1"/>
  <c r="F45" i="1"/>
  <c r="C45" i="1"/>
  <c r="C41" i="1"/>
  <c r="F195" i="1"/>
  <c r="C195" i="1"/>
  <c r="F188" i="1"/>
  <c r="C188" i="1"/>
  <c r="F96" i="1"/>
  <c r="C88" i="1"/>
  <c r="J214" i="1"/>
  <c r="K214" i="1"/>
  <c r="F219" i="1"/>
  <c r="F220" i="1" s="1"/>
  <c r="C219" i="1"/>
  <c r="J218" i="1"/>
  <c r="K218" i="1"/>
  <c r="J217" i="1"/>
  <c r="K217" i="1"/>
  <c r="J213" i="1"/>
  <c r="K213" i="1"/>
  <c r="J212" i="1"/>
  <c r="K212" i="1"/>
  <c r="J208" i="1"/>
  <c r="J210" i="1" s="1"/>
  <c r="K208" i="1"/>
  <c r="K210" i="1" s="1"/>
  <c r="C215" i="1"/>
  <c r="J231" i="1"/>
  <c r="K231" i="1"/>
  <c r="J230" i="1"/>
  <c r="K230" i="1"/>
  <c r="J229" i="1"/>
  <c r="K229" i="1"/>
  <c r="J228" i="1"/>
  <c r="K228" i="1"/>
  <c r="J225" i="1"/>
  <c r="K225" i="1"/>
  <c r="J224" i="1"/>
  <c r="K224" i="1"/>
  <c r="J223" i="1"/>
  <c r="K223" i="1"/>
  <c r="K222" i="1"/>
  <c r="C232" i="1"/>
  <c r="J222" i="1"/>
  <c r="C226" i="1"/>
  <c r="K112" i="3"/>
  <c r="J112" i="3"/>
  <c r="K108" i="3"/>
  <c r="J108" i="3"/>
  <c r="J83" i="3"/>
  <c r="K120" i="3"/>
  <c r="J120" i="3"/>
  <c r="F226" i="1"/>
  <c r="J113" i="3" l="1"/>
  <c r="K113" i="3"/>
  <c r="K115" i="3" s="1"/>
  <c r="J219" i="1"/>
  <c r="K215" i="1"/>
  <c r="F97" i="1"/>
  <c r="C97" i="1"/>
  <c r="J215" i="1"/>
  <c r="K232" i="1"/>
  <c r="J232" i="1"/>
  <c r="K101" i="1"/>
  <c r="K109" i="1" s="1"/>
  <c r="J101" i="1"/>
  <c r="J109" i="1" s="1"/>
  <c r="J145" i="3"/>
  <c r="K145" i="3"/>
  <c r="K217" i="3" s="1"/>
  <c r="J42" i="3"/>
  <c r="C152" i="1"/>
  <c r="F152" i="1"/>
  <c r="C319" i="1"/>
  <c r="F319" i="1"/>
  <c r="J76" i="1"/>
  <c r="K76" i="1"/>
  <c r="F109" i="1"/>
  <c r="C108" i="1"/>
  <c r="C109" i="1" s="1"/>
  <c r="J175" i="1"/>
  <c r="J176" i="1" s="1"/>
  <c r="K175" i="1"/>
  <c r="K176" i="1" s="1"/>
  <c r="J146" i="1"/>
  <c r="J267" i="1"/>
  <c r="J262" i="1"/>
  <c r="K146" i="1"/>
  <c r="K302" i="1"/>
  <c r="K303" i="1" s="1"/>
  <c r="K267" i="1"/>
  <c r="C268" i="1"/>
  <c r="J96" i="1"/>
  <c r="K96" i="1"/>
  <c r="F303" i="1"/>
  <c r="F268" i="1"/>
  <c r="C303" i="1"/>
  <c r="J302" i="1"/>
  <c r="J303" i="1" s="1"/>
  <c r="K262" i="1"/>
  <c r="J118" i="1"/>
  <c r="K118" i="1"/>
  <c r="C285" i="1"/>
  <c r="F285" i="1"/>
  <c r="K284" i="1"/>
  <c r="J284" i="1"/>
  <c r="J278" i="1"/>
  <c r="K278" i="1"/>
  <c r="J151" i="1"/>
  <c r="K151" i="1"/>
  <c r="F46" i="1"/>
  <c r="C46" i="1"/>
  <c r="K57" i="1"/>
  <c r="J57" i="1"/>
  <c r="J64" i="1"/>
  <c r="K64" i="1"/>
  <c r="F65" i="1"/>
  <c r="C65" i="1"/>
  <c r="J45" i="1"/>
  <c r="J46" i="1" s="1"/>
  <c r="K45" i="1"/>
  <c r="K46" i="1" s="1"/>
  <c r="K188" i="1"/>
  <c r="J188" i="1"/>
  <c r="C196" i="1"/>
  <c r="F196" i="1"/>
  <c r="J195" i="1"/>
  <c r="K195" i="1"/>
  <c r="J88" i="1"/>
  <c r="K88" i="1"/>
  <c r="K219" i="1"/>
  <c r="J226" i="1"/>
  <c r="K226" i="1"/>
  <c r="C233" i="1"/>
  <c r="F233" i="1"/>
  <c r="K152" i="1" l="1"/>
  <c r="K220" i="1"/>
  <c r="K97" i="1"/>
  <c r="J97" i="1"/>
  <c r="K196" i="1"/>
  <c r="J196" i="1"/>
  <c r="J152" i="1"/>
  <c r="J319" i="1"/>
  <c r="K319" i="1"/>
  <c r="J249" i="1"/>
  <c r="K249" i="1"/>
  <c r="K268" i="1"/>
  <c r="J268" i="1"/>
  <c r="J65" i="1"/>
  <c r="K285" i="1"/>
  <c r="J285" i="1"/>
  <c r="K65" i="1"/>
  <c r="K111" i="1" s="1"/>
  <c r="J233" i="1"/>
  <c r="K233" i="1"/>
  <c r="J220" i="1"/>
  <c r="K392" i="1" l="1"/>
  <c r="K235" i="1"/>
  <c r="C2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LEMOINE François</author>
  </authors>
  <commentList>
    <comment ref="J235" authorId="0" shapeId="0" xr:uid="{A7A3AA51-2390-489E-8394-419593C21999}">
      <text>
        <r>
          <rPr>
            <b/>
            <sz val="9"/>
            <color indexed="81"/>
            <rFont val="Tahoma"/>
            <family val="2"/>
          </rPr>
          <t>LEMOINE François:</t>
        </r>
        <r>
          <rPr>
            <sz val="9"/>
            <color indexed="81"/>
            <rFont val="Tahoma"/>
            <family val="2"/>
          </rPr>
          <t xml:space="preserve">
A la place de TO4</t>
        </r>
      </text>
    </comment>
  </commentList>
</comments>
</file>

<file path=xl/sharedStrings.xml><?xml version="1.0" encoding="utf-8"?>
<sst xmlns="http://schemas.openxmlformats.org/spreadsheetml/2006/main" count="1305" uniqueCount="192">
  <si>
    <t>Lieu</t>
  </si>
  <si>
    <t>Métrés (m)</t>
  </si>
  <si>
    <t>Prix Unitaire</t>
  </si>
  <si>
    <t>Prix total</t>
  </si>
  <si>
    <t>Quantité</t>
  </si>
  <si>
    <t>Quantité Existante</t>
  </si>
  <si>
    <t>BAES Existant</t>
  </si>
  <si>
    <t>BAES et Materiel Remplacement/Nouveau</t>
  </si>
  <si>
    <t>Remplacement du parc de Blocs Autonome d'Eclairage de Secours :
- Démontage BAES existants
- Pose et raccordement BAES neufs</t>
  </si>
  <si>
    <t>Manufacture des tabacs - Bâtiment Principal</t>
  </si>
  <si>
    <r>
      <t xml:space="preserve">KAUFEL BRIO ET 60F COM </t>
    </r>
    <r>
      <rPr>
        <b/>
        <sz val="10"/>
        <color theme="1"/>
        <rFont val="Arial"/>
        <family val="2"/>
      </rPr>
      <t>**1C**</t>
    </r>
  </si>
  <si>
    <r>
      <t xml:space="preserve">KAUFEL PL 3080F COM / PL ET 60 COM </t>
    </r>
    <r>
      <rPr>
        <b/>
        <sz val="10"/>
        <color theme="1"/>
        <rFont val="Arial"/>
        <family val="2"/>
      </rPr>
      <t>**1A**2**</t>
    </r>
  </si>
  <si>
    <r>
      <t>KAUFEL PL 3080F COM / PL ET 60 COM</t>
    </r>
    <r>
      <rPr>
        <b/>
        <sz val="10"/>
        <color theme="1"/>
        <rFont val="Arial"/>
        <family val="2"/>
      </rPr>
      <t xml:space="preserve"> **1A**2**</t>
    </r>
  </si>
  <si>
    <r>
      <t xml:space="preserve">KAUFEL BRIO 400F COM </t>
    </r>
    <r>
      <rPr>
        <b/>
        <sz val="10"/>
        <color theme="1"/>
        <rFont val="Arial"/>
        <family val="2"/>
      </rPr>
      <t>**1C**</t>
    </r>
  </si>
  <si>
    <r>
      <t xml:space="preserve">KAUFEL BRIO+ 60L COM </t>
    </r>
    <r>
      <rPr>
        <b/>
        <sz val="10"/>
        <color theme="1"/>
        <rFont val="Arial"/>
        <family val="2"/>
      </rPr>
      <t>**1**</t>
    </r>
  </si>
  <si>
    <t>SCHNEIDER BAES adressable ambiance APPLIQUE MURALE - OVA59350</t>
  </si>
  <si>
    <t>SCHNEIDER BAES adressable évac. APPLIQUE MURALE - OVA59150</t>
  </si>
  <si>
    <t>SCHNEIDER BAES adressable évac. DRAPEAU PLAFOND SAILLIE - OVA59155</t>
  </si>
  <si>
    <r>
      <t xml:space="preserve">KAUFEL PRIMO 3 400L COM </t>
    </r>
    <r>
      <rPr>
        <b/>
        <sz val="10"/>
        <color theme="1"/>
        <rFont val="Arial"/>
        <family val="2"/>
      </rPr>
      <t>**1B**</t>
    </r>
  </si>
  <si>
    <t xml:space="preserve"> Sous-sol  A / AC </t>
  </si>
  <si>
    <r>
      <t xml:space="preserve">KAUFEL PRIMO 3 60L COM </t>
    </r>
    <r>
      <rPr>
        <b/>
        <sz val="10"/>
        <color theme="1"/>
        <rFont val="Arial"/>
        <family val="2"/>
      </rPr>
      <t>**1B**</t>
    </r>
  </si>
  <si>
    <r>
      <t>SCHNEIDER EXIWAY ESI</t>
    </r>
    <r>
      <rPr>
        <b/>
        <sz val="10"/>
        <color theme="1"/>
        <rFont val="Arial"/>
        <family val="2"/>
      </rPr>
      <t xml:space="preserve"> **3**</t>
    </r>
  </si>
  <si>
    <r>
      <t xml:space="preserve">LEGRAND 0 625 25 </t>
    </r>
    <r>
      <rPr>
        <b/>
        <sz val="10"/>
        <color theme="1"/>
        <rFont val="Arial"/>
        <family val="2"/>
      </rPr>
      <t>**6**</t>
    </r>
  </si>
  <si>
    <r>
      <t xml:space="preserve">LUMINOX ULTRALED 400 ES </t>
    </r>
    <r>
      <rPr>
        <b/>
        <sz val="10"/>
        <color theme="1"/>
        <rFont val="Arial"/>
        <family val="2"/>
      </rPr>
      <t>**8**</t>
    </r>
  </si>
  <si>
    <r>
      <t xml:space="preserve">LUZEO SL 100 NM 01 </t>
    </r>
    <r>
      <rPr>
        <b/>
        <sz val="10"/>
        <color theme="1"/>
        <rFont val="Arial"/>
        <family val="2"/>
      </rPr>
      <t>**4**</t>
    </r>
  </si>
  <si>
    <r>
      <t>KAUFEL PRIMO 3 60L COM</t>
    </r>
    <r>
      <rPr>
        <b/>
        <sz val="10"/>
        <color theme="1"/>
        <rFont val="Arial"/>
        <family val="2"/>
      </rPr>
      <t xml:space="preserve"> **1B**</t>
    </r>
  </si>
  <si>
    <t>Sous-sol B6</t>
  </si>
  <si>
    <t>**6A**</t>
  </si>
  <si>
    <r>
      <t xml:space="preserve">KAUFEL BRIO+ 400L COM </t>
    </r>
    <r>
      <rPr>
        <b/>
        <sz val="10"/>
        <color theme="1"/>
        <rFont val="Arial"/>
        <family val="2"/>
      </rPr>
      <t>**1**</t>
    </r>
  </si>
  <si>
    <r>
      <t xml:space="preserve">KAUFEL PL 3080F COM </t>
    </r>
    <r>
      <rPr>
        <b/>
        <sz val="10"/>
        <color theme="1"/>
        <rFont val="Arial"/>
        <family val="2"/>
      </rPr>
      <t>**1A**</t>
    </r>
  </si>
  <si>
    <t>Parking -2</t>
  </si>
  <si>
    <r>
      <t xml:space="preserve">KAUFEL PL ET 60 COM </t>
    </r>
    <r>
      <rPr>
        <b/>
        <sz val="10"/>
        <color theme="1"/>
        <rFont val="Arial"/>
        <family val="2"/>
      </rPr>
      <t>**2**</t>
    </r>
  </si>
  <si>
    <t>Parking -1</t>
  </si>
  <si>
    <t xml:space="preserve"> Sous-sol H 
Bibliothèque</t>
  </si>
  <si>
    <t>RdC AB</t>
  </si>
  <si>
    <t>RdC FG</t>
  </si>
  <si>
    <t>RdC B6</t>
  </si>
  <si>
    <t>Mezz AB</t>
  </si>
  <si>
    <t>Mezz EG / E /  EB</t>
  </si>
  <si>
    <t>Mezz FG</t>
  </si>
  <si>
    <t>Mezz B6</t>
  </si>
  <si>
    <t>alimenté par BD S/S</t>
  </si>
  <si>
    <t>alimenté par AB N+1</t>
  </si>
  <si>
    <t>RdC H 
Bibliothèque</t>
  </si>
  <si>
    <t>R+2 H 
Bibliothèque</t>
  </si>
  <si>
    <t>R+1 H 
Bibliothèque</t>
  </si>
  <si>
    <t>R+3 H 
Bibliothèque</t>
  </si>
  <si>
    <t>R+4 H 
Bibliothèque</t>
  </si>
  <si>
    <t>R+3 G / FG</t>
  </si>
  <si>
    <r>
      <t xml:space="preserve">KAUFEL BAES AMBIANCE PL ET 60 COM </t>
    </r>
    <r>
      <rPr>
        <b/>
        <sz val="10"/>
        <color theme="1"/>
        <rFont val="Arial"/>
        <family val="2"/>
      </rPr>
      <t>**2**</t>
    </r>
  </si>
  <si>
    <r>
      <t xml:space="preserve">KAUFEL BAES AMBIANCE PL 3080F COM </t>
    </r>
    <r>
      <rPr>
        <b/>
        <sz val="10"/>
        <color theme="1"/>
        <rFont val="Arial"/>
        <family val="2"/>
      </rPr>
      <t>**1A**</t>
    </r>
  </si>
  <si>
    <t>R+5 H 
Bibliothèque</t>
  </si>
  <si>
    <t>Campus des Quais - Palais de l'Université</t>
  </si>
  <si>
    <r>
      <t xml:space="preserve">LEGRAND 0 625 25 </t>
    </r>
    <r>
      <rPr>
        <b/>
        <sz val="10"/>
        <color theme="1"/>
        <rFont val="Arial"/>
        <family val="2"/>
      </rPr>
      <t>**8**</t>
    </r>
  </si>
  <si>
    <r>
      <t>URAONE BAES EVAC</t>
    </r>
    <r>
      <rPr>
        <b/>
        <sz val="10"/>
        <color theme="1"/>
        <rFont val="Arial"/>
        <family val="2"/>
      </rPr>
      <t xml:space="preserve"> **10**</t>
    </r>
  </si>
  <si>
    <t>RdC 4</t>
  </si>
  <si>
    <t>RdC 5</t>
  </si>
  <si>
    <t>RdC 6</t>
  </si>
  <si>
    <t>Entresol RdC 4</t>
  </si>
  <si>
    <t>Entresol RdC 5</t>
  </si>
  <si>
    <t>R+1 Zone 5</t>
  </si>
  <si>
    <r>
      <t xml:space="preserve">KAUFEL BRIO ET 400F COM </t>
    </r>
    <r>
      <rPr>
        <b/>
        <sz val="10"/>
        <color theme="1"/>
        <rFont val="Arial"/>
        <family val="2"/>
      </rPr>
      <t>**1C**</t>
    </r>
  </si>
  <si>
    <t>Liste</t>
  </si>
  <si>
    <t>Installé</t>
  </si>
  <si>
    <t>Sous-Total</t>
  </si>
  <si>
    <t>BAES et Materiel Existant</t>
  </si>
  <si>
    <t>Remplacement BAES</t>
  </si>
  <si>
    <t>Nouveau BAES</t>
  </si>
  <si>
    <t>Sous-sol F / FG</t>
  </si>
  <si>
    <t>Sous-sol EG / E / EB / G 
Resto'U</t>
  </si>
  <si>
    <t>Mezz G
Faculté des Langues</t>
  </si>
  <si>
    <t>RdC G
Faculté des Langues / HLS</t>
  </si>
  <si>
    <t>R+1 EG / E /  EB / G
Salles de cours</t>
  </si>
  <si>
    <t>R+2 EG / E /  EB / G
Salles de cours</t>
  </si>
  <si>
    <t>R+3 EG / E /  EB / G
Salles de cours</t>
  </si>
  <si>
    <t>RdC F / FC
Bibliothèque / DRI</t>
  </si>
  <si>
    <t>Mezz F / FC
Bibliothèque / DRI</t>
  </si>
  <si>
    <t>RdC B7
Poste sécurité</t>
  </si>
  <si>
    <t>R+1 F / FC
Administration</t>
  </si>
  <si>
    <t>R+3 F / FC
Bibliothèque</t>
  </si>
  <si>
    <t>R+2 F / FC
Bibliothèque</t>
  </si>
  <si>
    <t>R+2 G / FG
Présidence</t>
  </si>
  <si>
    <t>R+1 G / FG
SACSO</t>
  </si>
  <si>
    <t>R+1 B / AB / A 
Salles de cours</t>
  </si>
  <si>
    <t>RdC A
iaelyon</t>
  </si>
  <si>
    <t>Mezz A
iaelyon</t>
  </si>
  <si>
    <t>R+2 B / AB / A 
Salles de cours</t>
  </si>
  <si>
    <t>R+3 B / AB / A
Salles de cours</t>
  </si>
  <si>
    <t>RdC EG / E /  EB
Espace Rue Sud</t>
  </si>
  <si>
    <t>RdC BD / B
Espace Rue Nord</t>
  </si>
  <si>
    <t>RdC CD / C / AC
iaelyon</t>
  </si>
  <si>
    <t>Mezz CD / C / AC
Cafétéria / iaelyon</t>
  </si>
  <si>
    <t>R+3 CD / C / AC / D / BD 
Salles / Studio</t>
  </si>
  <si>
    <t>R+2 CD / C / AC / D / BD
Salles / Labos des langues</t>
  </si>
  <si>
    <t>R+1 CD / C / AC / D / BD
Salons / Bureaux</t>
  </si>
  <si>
    <t>RdC D
Faculté de Droit</t>
  </si>
  <si>
    <t>Mezz D
Faculté de Droit</t>
  </si>
  <si>
    <t>Sous-sol  D
Locaux techniques</t>
  </si>
  <si>
    <t>Sous-sol F / FC</t>
  </si>
  <si>
    <t>Sous-sol  CD / C
Bistro U</t>
  </si>
  <si>
    <t>Mezz BD / B
Espace Rue Nord</t>
  </si>
  <si>
    <t>Sous-sol BD / B / AB
Salle Musculation / Danse</t>
  </si>
  <si>
    <t xml:space="preserve">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</si>
  <si>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</t>
  </si>
  <si>
    <t>BAES Recycables</t>
  </si>
  <si>
    <r>
      <t xml:space="preserve">KAUFEL PL 3080F COM / PL </t>
    </r>
    <r>
      <rPr>
        <b/>
        <sz val="10"/>
        <color theme="1"/>
        <rFont val="Arial"/>
        <family val="2"/>
      </rPr>
      <t>**2**</t>
    </r>
  </si>
  <si>
    <t>RdC
Maison du Directeur</t>
  </si>
  <si>
    <t>R+1
Maison du Directeur</t>
  </si>
  <si>
    <t>R+2
Maison du Directeur</t>
  </si>
  <si>
    <t xml:space="preserve"> </t>
  </si>
  <si>
    <t>SCHNEIDER BAES adressable évac. APPLIQUE MURALE - OVA59151</t>
  </si>
  <si>
    <r>
      <t>SCHNEIDER EXIWAY ESI - OVA 58000</t>
    </r>
    <r>
      <rPr>
        <b/>
        <sz val="10"/>
        <color theme="1"/>
        <rFont val="Arial"/>
        <family val="2"/>
      </rPr>
      <t xml:space="preserve"> **3**</t>
    </r>
  </si>
  <si>
    <t>Campus des Quais - Chevreul</t>
  </si>
  <si>
    <t>RdC
Chevreul</t>
  </si>
  <si>
    <t>R+1
Chevreul</t>
  </si>
  <si>
    <t>R+2
Chevreul</t>
  </si>
  <si>
    <t>R+3
Chevreul</t>
  </si>
  <si>
    <t>R+4
Chevreul</t>
  </si>
  <si>
    <t>R+5
Chevreul</t>
  </si>
  <si>
    <t>Total Chevreul</t>
  </si>
  <si>
    <t>LSC VERTIV LE</t>
  </si>
  <si>
    <t xml:space="preserve">SCHNEIDER BAES adressable évac. APPLIQUE MURALE - OVA59150 ou équivalent </t>
  </si>
  <si>
    <t>SCHNEIDER BAES adressable evac. ENCASTRÉ - OVA59156 ou équivalent</t>
  </si>
  <si>
    <t>SCHNEIDER BAES adressable évac. DRAPEAU PLAFOND SAILLIE - OVA59155 ou équivalent</t>
  </si>
  <si>
    <t>Désignation matériel / prestation</t>
  </si>
  <si>
    <t xml:space="preserve">Total (Travaux - Installation - Fourniture) </t>
  </si>
  <si>
    <t xml:space="preserve">Total Sous-sol (Travaux - Installation - Fourniture) </t>
  </si>
  <si>
    <t xml:space="preserve">Total RdC (Travaux - Installation - Fourniture) </t>
  </si>
  <si>
    <t xml:space="preserve">Total Entresol RdC (Travaux - Installation - Fourniture) </t>
  </si>
  <si>
    <t xml:space="preserve">Total R+1 (Travaux - Installation - Fourniture) </t>
  </si>
  <si>
    <t xml:space="preserve">Total Entresol R+1 (Travaux - Installation - Fourniture) </t>
  </si>
  <si>
    <t xml:space="preserve">Total R+2 (Travaux - Installation - Fourniture) </t>
  </si>
  <si>
    <t xml:space="preserve">Total R+3 (Travaux - Installation - Fourniture) </t>
  </si>
  <si>
    <t>SCHNEIDER BAES adressable ambiance APPLIQUE MURALE - OVA59350 ou équivalent</t>
  </si>
  <si>
    <t>Décomposition des montants du marché en 3 parties : Travaux-Installations-Fournitures / Automatisme-Communication / Maintenance.
Les prix unitaires indiqués dans la colonne "Liste" correspondent à la fourniture seule du matériel. Les coefficients multiplicateurs doivent être renseigné dans l'onglet "Données" afin d'inclure les prestations de pose, raccordements et essais pour chaque poste.</t>
  </si>
  <si>
    <t xml:space="preserve">Total Parking (Travaux - Installation - Fourniture) </t>
  </si>
  <si>
    <t xml:space="preserve">Total B6 (Travaux - Installation - Fourniture) </t>
  </si>
  <si>
    <t xml:space="preserve">Total Maison du Directeur (Travaux - Installation - Fourniture) </t>
  </si>
  <si>
    <t xml:space="preserve">Total Bibliothèque (Travaux - Installation - Fourniture) </t>
  </si>
  <si>
    <t xml:space="preserve">Total D (Travaux - Installation - Fourniture) </t>
  </si>
  <si>
    <t xml:space="preserve">Total B7 (Travaux - Installation - Fourniture) </t>
  </si>
  <si>
    <t xml:space="preserve">Total Maison du Gardien (Travaux - Installation - Fourniture) </t>
  </si>
  <si>
    <t>Total TO4</t>
  </si>
  <si>
    <t>Total TO3</t>
  </si>
  <si>
    <t>Total TO2</t>
  </si>
  <si>
    <t>Mezz B7
DIL</t>
  </si>
  <si>
    <t>R+1 B7
DIL</t>
  </si>
  <si>
    <t>RdC Aile Montesquieu</t>
  </si>
  <si>
    <t>RdC  Atrium</t>
  </si>
  <si>
    <t>Entresol RdC Aile Montesquieu</t>
  </si>
  <si>
    <t>Entresol RdC Atrium</t>
  </si>
  <si>
    <t>R+1  Aile Montesquieu</t>
  </si>
  <si>
    <t>R+1 Aile Montesquieu</t>
  </si>
  <si>
    <t>R+1 Aile Montesquieu + Atrium</t>
  </si>
  <si>
    <t>R+1 Zone Aile Richelieu</t>
  </si>
  <si>
    <t>Entresol R+1 Aile Montesquieu</t>
  </si>
  <si>
    <t>Entresol R+1 Atrium</t>
  </si>
  <si>
    <t>Entresol R+1 Aile Richelieu</t>
  </si>
  <si>
    <t>R+2 Aile Montesquieu</t>
  </si>
  <si>
    <t>R+2 Atrium</t>
  </si>
  <si>
    <t xml:space="preserve">R+2 Aile Richelieu </t>
  </si>
  <si>
    <t>R+2 Aile Richelieu</t>
  </si>
  <si>
    <t>R+3 Aile Montesquieu</t>
  </si>
  <si>
    <t>R+3 Atrium</t>
  </si>
  <si>
    <t>R+3 Aile Richelieu</t>
  </si>
  <si>
    <t>Sous-sol Atrium
Cafétéria / Sanitaires</t>
  </si>
  <si>
    <t>Sous-sol Aile Montesquieu
Espaces Culture / Sport/Bien-être</t>
  </si>
  <si>
    <t>Sous-sol Aile Montesquieu
Locaux techniques / Archives</t>
  </si>
  <si>
    <t xml:space="preserve"> Sous-sol Aile Richelieu
Compactus</t>
  </si>
  <si>
    <t xml:space="preserve"> Sous-sol Aile Richelieu
Stock / Vestiaires</t>
  </si>
  <si>
    <t>Sous-sol
Maison du Gardien</t>
  </si>
  <si>
    <t>RdC
Maison du Gardien</t>
  </si>
  <si>
    <t>R+1
Maison du Gardien</t>
  </si>
  <si>
    <t>TRAVAUX DE RÉHABILITATION ET MAINTENANCE 
DU SYSTÈME D’ÉCLAIRAGE DE SÉCURITÉ</t>
  </si>
  <si>
    <t>PAGE DE GARDE</t>
  </si>
  <si>
    <t>Annexes 2 à l'acte d'engagement : Offre tarifaire - DPGF</t>
  </si>
  <si>
    <t>DÉCOMPOSITION DES PRIX GLOBALE ET FORFAITAIRE (DPGF) - PALAIS DE L'UNIVERSITÉ</t>
  </si>
  <si>
    <t>LOT 2 : TRAVAUX D’INSTALLATION ET DE REMPLACEMENT DES BAES</t>
  </si>
  <si>
    <t>DÉCOMPOSITION DES PRIX GLOBALE ET FORFAITAIRE (DPGF) - MANUFACTURE DES TABACS</t>
  </si>
  <si>
    <t>Sommaire</t>
  </si>
  <si>
    <t>Annexe 2A : DPGF Palais</t>
  </si>
  <si>
    <t>Annexe 2B : DPGF Manufacture</t>
  </si>
  <si>
    <t xml:space="preserve">ANNEXE 2A À L'ACTE D'ENGAGEMENT </t>
  </si>
  <si>
    <t xml:space="preserve">ANNEXE 2B À L'ACTE D'ENGAGEMENT </t>
  </si>
  <si>
    <t>Tranche ferme</t>
  </si>
  <si>
    <t>Tranche optionnelle 1</t>
  </si>
  <si>
    <t>Total TO1</t>
  </si>
  <si>
    <t>Total TF</t>
  </si>
  <si>
    <t>Tranche optionnelle 3</t>
  </si>
  <si>
    <t>Tranche optionnelle 4</t>
  </si>
  <si>
    <t>Tranche optionnelle 2</t>
  </si>
  <si>
    <t>UJM 2026-51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</si>
</sst>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\ [$€-40C];\-#,##0.00\ [$€-40C]"/>
    <numFmt numFmtId="165" formatCode="0.00&quot;ml&quot;"/>
    <numFmt numFmtId="166" formatCode="_-* #,##0.00\ [$€-40C]_-;\-* #,##0.00\ [$€-40C]_-;_-* &quot;-&quot;??\ [$€-40C]_-;_-@_-"/>
  </numFmts>
  <fonts count="24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  <charset val="1"/>
    </font>
    <font>
      <sz val="10"/>
      <name val="Arial"/>
      <family val="2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2"/>
      <color rgb="FF000000"/>
      <name val="Calibri"/>
      <family val="2"/>
    </font>
    <font>
      <b/>
      <u/>
      <sz val="11"/>
      <color rgb="FF000000"/>
      <name val="Century Gothic"/>
      <family val="2"/>
    </font>
    <font>
      <b/>
      <sz val="14"/>
      <color indexed="8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1"/>
      <color rgb="FFFF0000"/>
      <name val="Aptos Narrow"/>
      <scheme val="minor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06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1" fillId="0" borderId="0"/>
    <xf numFmtId="0" fontId="1" fillId="0" borderId="0"/>
  </cellStyleXfs>
  <cellXfs count="1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right"/>
    </xf>
    <xf numFmtId="0" fontId="3" fillId="4" borderId="0" xfId="0" applyFont="1" applyFill="1"/>
    <xf numFmtId="0" fontId="3" fillId="4" borderId="0" xfId="0" applyFont="1" applyFill="1" applyAlignment="1">
      <alignment horizontal="center" vertical="center"/>
    </xf>
    <xf numFmtId="164" fontId="4" fillId="4" borderId="0" xfId="0" applyNumberFormat="1" applyFont="1" applyFill="1" applyAlignment="1">
      <alignment horizontal="right"/>
    </xf>
    <xf numFmtId="164" fontId="0" fillId="4" borderId="0" xfId="0" applyNumberFormat="1" applyFill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165" fontId="5" fillId="0" borderId="6" xfId="0" applyNumberFormat="1" applyFont="1" applyBorder="1"/>
    <xf numFmtId="0" fontId="3" fillId="4" borderId="8" xfId="0" applyFont="1" applyFill="1" applyBorder="1"/>
    <xf numFmtId="0" fontId="3" fillId="3" borderId="10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/>
    </xf>
    <xf numFmtId="0" fontId="3" fillId="0" borderId="6" xfId="0" applyFont="1" applyBorder="1"/>
    <xf numFmtId="0" fontId="3" fillId="4" borderId="6" xfId="0" applyFont="1" applyFill="1" applyBorder="1"/>
    <xf numFmtId="0" fontId="3" fillId="5" borderId="12" xfId="0" applyFont="1" applyFill="1" applyBorder="1"/>
    <xf numFmtId="0" fontId="3" fillId="5" borderId="13" xfId="0" applyFont="1" applyFill="1" applyBorder="1"/>
    <xf numFmtId="0" fontId="3" fillId="5" borderId="13" xfId="0" applyFont="1" applyFill="1" applyBorder="1" applyAlignment="1">
      <alignment horizontal="center" vertical="center"/>
    </xf>
    <xf numFmtId="164" fontId="4" fillId="5" borderId="13" xfId="0" applyNumberFormat="1" applyFont="1" applyFill="1" applyBorder="1" applyAlignment="1">
      <alignment horizontal="right"/>
    </xf>
    <xf numFmtId="164" fontId="3" fillId="5" borderId="14" xfId="0" applyNumberFormat="1" applyFont="1" applyFill="1" applyBorder="1" applyAlignment="1">
      <alignment horizontal="right"/>
    </xf>
    <xf numFmtId="0" fontId="0" fillId="0" borderId="6" xfId="0" applyBorder="1"/>
    <xf numFmtId="164" fontId="3" fillId="5" borderId="13" xfId="0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left"/>
    </xf>
    <xf numFmtId="0" fontId="9" fillId="3" borderId="5" xfId="0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3" fillId="3" borderId="6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9" fillId="3" borderId="7" xfId="0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right"/>
    </xf>
    <xf numFmtId="0" fontId="6" fillId="0" borderId="0" xfId="0" applyFont="1"/>
    <xf numFmtId="164" fontId="0" fillId="4" borderId="7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4" fillId="3" borderId="11" xfId="0" applyFont="1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26" xfId="0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9" fillId="2" borderId="5" xfId="0" applyFont="1" applyFill="1" applyBorder="1"/>
    <xf numFmtId="0" fontId="8" fillId="3" borderId="7" xfId="0" applyFont="1" applyFill="1" applyBorder="1" applyAlignment="1">
      <alignment horizontal="center"/>
    </xf>
    <xf numFmtId="0" fontId="3" fillId="0" borderId="31" xfId="0" applyFont="1" applyBorder="1"/>
    <xf numFmtId="0" fontId="3" fillId="0" borderId="32" xfId="0" applyFont="1" applyBorder="1"/>
    <xf numFmtId="0" fontId="3" fillId="0" borderId="32" xfId="0" applyFont="1" applyBorder="1" applyAlignment="1">
      <alignment horizontal="center" vertical="center"/>
    </xf>
    <xf numFmtId="164" fontId="9" fillId="0" borderId="33" xfId="0" applyNumberFormat="1" applyFont="1" applyBorder="1" applyAlignment="1">
      <alignment horizontal="right"/>
    </xf>
    <xf numFmtId="164" fontId="8" fillId="0" borderId="33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8" fillId="0" borderId="32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/>
    </xf>
    <xf numFmtId="164" fontId="3" fillId="5" borderId="30" xfId="0" applyNumberFormat="1" applyFont="1" applyFill="1" applyBorder="1" applyAlignment="1">
      <alignment horizontal="right"/>
    </xf>
    <xf numFmtId="0" fontId="9" fillId="3" borderId="4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9" fillId="0" borderId="0" xfId="0" applyFont="1"/>
    <xf numFmtId="164" fontId="9" fillId="6" borderId="0" xfId="0" applyNumberFormat="1" applyFont="1" applyFill="1" applyAlignment="1">
      <alignment horizontal="right"/>
    </xf>
    <xf numFmtId="164" fontId="9" fillId="6" borderId="7" xfId="0" applyNumberFormat="1" applyFont="1" applyFill="1" applyBorder="1" applyAlignment="1">
      <alignment horizontal="right"/>
    </xf>
    <xf numFmtId="43" fontId="2" fillId="0" borderId="0" xfId="0" applyNumberFormat="1" applyFont="1"/>
    <xf numFmtId="43" fontId="0" fillId="2" borderId="4" xfId="0" applyNumberFormat="1" applyFill="1" applyBorder="1"/>
    <xf numFmtId="43" fontId="0" fillId="3" borderId="0" xfId="0" applyNumberFormat="1" applyFill="1" applyAlignment="1">
      <alignment horizontal="center"/>
    </xf>
    <xf numFmtId="43" fontId="9" fillId="3" borderId="0" xfId="0" applyNumberFormat="1" applyFont="1" applyFill="1" applyAlignment="1">
      <alignment horizontal="center"/>
    </xf>
    <xf numFmtId="43" fontId="9" fillId="3" borderId="4" xfId="0" applyNumberFormat="1" applyFont="1" applyFill="1" applyBorder="1" applyAlignment="1">
      <alignment horizontal="center"/>
    </xf>
    <xf numFmtId="43" fontId="0" fillId="0" borderId="0" xfId="0" applyNumberFormat="1"/>
    <xf numFmtId="0" fontId="6" fillId="3" borderId="19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/>
    </xf>
    <xf numFmtId="43" fontId="6" fillId="3" borderId="28" xfId="0" applyNumberFormat="1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0" fillId="0" borderId="32" xfId="0" applyBorder="1"/>
    <xf numFmtId="0" fontId="3" fillId="5" borderId="35" xfId="0" applyFont="1" applyFill="1" applyBorder="1"/>
    <xf numFmtId="0" fontId="3" fillId="5" borderId="35" xfId="0" applyFont="1" applyFill="1" applyBorder="1" applyAlignment="1">
      <alignment horizontal="center" vertical="center"/>
    </xf>
    <xf numFmtId="164" fontId="4" fillId="5" borderId="35" xfId="0" applyNumberFormat="1" applyFont="1" applyFill="1" applyBorder="1" applyAlignment="1">
      <alignment horizontal="right"/>
    </xf>
    <xf numFmtId="164" fontId="3" fillId="5" borderId="35" xfId="0" applyNumberFormat="1" applyFont="1" applyFill="1" applyBorder="1" applyAlignment="1">
      <alignment horizontal="right"/>
    </xf>
    <xf numFmtId="164" fontId="3" fillId="5" borderId="36" xfId="0" applyNumberFormat="1" applyFont="1" applyFill="1" applyBorder="1" applyAlignment="1">
      <alignment horizontal="right"/>
    </xf>
    <xf numFmtId="0" fontId="9" fillId="3" borderId="37" xfId="0" applyFont="1" applyFill="1" applyBorder="1" applyAlignment="1">
      <alignment horizontal="center"/>
    </xf>
    <xf numFmtId="43" fontId="9" fillId="5" borderId="35" xfId="0" applyNumberFormat="1" applyFont="1" applyFill="1" applyBorder="1" applyAlignment="1">
      <alignment horizontal="right"/>
    </xf>
    <xf numFmtId="0" fontId="12" fillId="0" borderId="0" xfId="2" applyFont="1"/>
    <xf numFmtId="0" fontId="1" fillId="0" borderId="0" xfId="3"/>
    <xf numFmtId="0" fontId="13" fillId="7" borderId="3" xfId="3" applyFont="1" applyFill="1" applyBorder="1" applyAlignment="1">
      <alignment vertical="center"/>
    </xf>
    <xf numFmtId="0" fontId="13" fillId="7" borderId="6" xfId="3" applyFont="1" applyFill="1" applyBorder="1" applyAlignment="1">
      <alignment vertical="center"/>
    </xf>
    <xf numFmtId="0" fontId="15" fillId="7" borderId="6" xfId="3" applyFont="1" applyFill="1" applyBorder="1"/>
    <xf numFmtId="0" fontId="13" fillId="7" borderId="12" xfId="3" applyFont="1" applyFill="1" applyBorder="1"/>
    <xf numFmtId="0" fontId="13" fillId="7" borderId="3" xfId="0" applyFont="1" applyFill="1" applyBorder="1" applyAlignment="1">
      <alignment vertical="center"/>
    </xf>
    <xf numFmtId="0" fontId="13" fillId="7" borderId="6" xfId="0" applyFont="1" applyFill="1" applyBorder="1" applyAlignment="1">
      <alignment vertical="center"/>
    </xf>
    <xf numFmtId="0" fontId="15" fillId="7" borderId="6" xfId="0" applyFont="1" applyFill="1" applyBorder="1"/>
    <xf numFmtId="0" fontId="13" fillId="7" borderId="12" xfId="0" applyFont="1" applyFill="1" applyBorder="1"/>
    <xf numFmtId="0" fontId="18" fillId="0" borderId="0" xfId="0" applyFont="1"/>
    <xf numFmtId="0" fontId="5" fillId="5" borderId="34" xfId="0" applyFont="1" applyFill="1" applyBorder="1" applyAlignment="1">
      <alignment horizontal="center"/>
    </xf>
    <xf numFmtId="0" fontId="21" fillId="5" borderId="13" xfId="0" applyFont="1" applyFill="1" applyBorder="1"/>
    <xf numFmtId="0" fontId="20" fillId="5" borderId="34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 vertical="center"/>
    </xf>
    <xf numFmtId="0" fontId="19" fillId="0" borderId="3" xfId="2" applyFont="1" applyBorder="1" applyAlignment="1">
      <alignment horizontal="left" vertical="center"/>
    </xf>
    <xf numFmtId="0" fontId="19" fillId="0" borderId="4" xfId="2" applyFont="1" applyBorder="1" applyAlignment="1">
      <alignment horizontal="left" vertical="center"/>
    </xf>
    <xf numFmtId="0" fontId="19" fillId="0" borderId="5" xfId="2" applyFont="1" applyBorder="1" applyAlignment="1">
      <alignment horizontal="left" vertical="center"/>
    </xf>
    <xf numFmtId="0" fontId="12" fillId="0" borderId="6" xfId="2" applyFont="1" applyBorder="1" applyAlignment="1">
      <alignment horizontal="left"/>
    </xf>
    <xf numFmtId="0" fontId="12" fillId="0" borderId="0" xfId="2" applyFont="1" applyAlignment="1">
      <alignment horizontal="left"/>
    </xf>
    <xf numFmtId="0" fontId="12" fillId="0" borderId="7" xfId="2" applyFont="1" applyBorder="1" applyAlignment="1">
      <alignment horizontal="left"/>
    </xf>
    <xf numFmtId="0" fontId="12" fillId="0" borderId="12" xfId="2" applyFont="1" applyBorder="1" applyAlignment="1">
      <alignment horizontal="left"/>
    </xf>
    <xf numFmtId="0" fontId="12" fillId="0" borderId="13" xfId="2" applyFont="1" applyBorder="1" applyAlignment="1">
      <alignment horizontal="left"/>
    </xf>
    <xf numFmtId="0" fontId="12" fillId="0" borderId="14" xfId="2" applyFont="1" applyBorder="1" applyAlignment="1">
      <alignment horizontal="left"/>
    </xf>
    <xf numFmtId="0" fontId="14" fillId="7" borderId="4" xfId="3" applyFont="1" applyFill="1" applyBorder="1" applyAlignment="1">
      <alignment horizontal="center" vertical="center" wrapText="1"/>
    </xf>
    <xf numFmtId="0" fontId="14" fillId="7" borderId="4" xfId="3" applyFont="1" applyFill="1" applyBorder="1" applyAlignment="1">
      <alignment horizontal="center" vertical="center"/>
    </xf>
    <xf numFmtId="0" fontId="14" fillId="7" borderId="5" xfId="3" applyFont="1" applyFill="1" applyBorder="1" applyAlignment="1">
      <alignment horizontal="center" vertical="center"/>
    </xf>
    <xf numFmtId="0" fontId="13" fillId="7" borderId="0" xfId="3" applyFont="1" applyFill="1" applyAlignment="1">
      <alignment horizontal="center"/>
    </xf>
    <xf numFmtId="0" fontId="14" fillId="7" borderId="0" xfId="3" applyFont="1" applyFill="1" applyAlignment="1">
      <alignment horizontal="center"/>
    </xf>
    <xf numFmtId="0" fontId="14" fillId="7" borderId="7" xfId="3" applyFont="1" applyFill="1" applyBorder="1" applyAlignment="1">
      <alignment horizontal="center"/>
    </xf>
    <xf numFmtId="0" fontId="16" fillId="7" borderId="13" xfId="3" applyFont="1" applyFill="1" applyBorder="1" applyAlignment="1">
      <alignment horizontal="center" vertical="center"/>
    </xf>
    <xf numFmtId="0" fontId="16" fillId="7" borderId="14" xfId="3" applyFont="1" applyFill="1" applyBorder="1" applyAlignment="1">
      <alignment horizontal="center" vertical="center"/>
    </xf>
    <xf numFmtId="0" fontId="17" fillId="8" borderId="3" xfId="3" applyFont="1" applyFill="1" applyBorder="1" applyAlignment="1">
      <alignment horizontal="center" vertical="center"/>
    </xf>
    <xf numFmtId="0" fontId="17" fillId="8" borderId="4" xfId="3" applyFont="1" applyFill="1" applyBorder="1" applyAlignment="1">
      <alignment horizontal="center" vertical="center"/>
    </xf>
    <xf numFmtId="0" fontId="17" fillId="8" borderId="5" xfId="3" applyFont="1" applyFill="1" applyBorder="1" applyAlignment="1">
      <alignment horizontal="center" vertical="center"/>
    </xf>
    <xf numFmtId="0" fontId="17" fillId="8" borderId="12" xfId="3" applyFont="1" applyFill="1" applyBorder="1" applyAlignment="1">
      <alignment horizontal="center" vertical="center"/>
    </xf>
    <xf numFmtId="0" fontId="17" fillId="8" borderId="13" xfId="3" applyFont="1" applyFill="1" applyBorder="1" applyAlignment="1">
      <alignment horizontal="center" vertical="center"/>
    </xf>
    <xf numFmtId="0" fontId="17" fillId="8" borderId="14" xfId="3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0" xfId="0" applyFont="1" applyFill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center"/>
    </xf>
    <xf numFmtId="0" fontId="13" fillId="7" borderId="7" xfId="0" applyFont="1" applyFill="1" applyBorder="1" applyAlignment="1">
      <alignment horizontal="center"/>
    </xf>
    <xf numFmtId="0" fontId="14" fillId="7" borderId="0" xfId="0" applyFont="1" applyFill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16" fillId="7" borderId="13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left" wrapText="1"/>
    </xf>
    <xf numFmtId="0" fontId="3" fillId="3" borderId="18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166" fontId="9" fillId="0" borderId="0" xfId="0" applyNumberFormat="1" applyFont="1" applyAlignment="1" applyProtection="1">
      <alignment horizontal="center" vertical="center"/>
      <protection locked="0"/>
    </xf>
    <xf numFmtId="164" fontId="9" fillId="6" borderId="0" xfId="0" applyNumberFormat="1" applyFont="1" applyFill="1" applyAlignment="1" applyProtection="1">
      <alignment horizontal="center"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43" fontId="8" fillId="0" borderId="32" xfId="0" applyNumberFormat="1" applyFont="1" applyBorder="1" applyAlignment="1" applyProtection="1">
      <alignment horizontal="center" vertical="center"/>
      <protection locked="0"/>
    </xf>
    <xf numFmtId="164" fontId="3" fillId="0" borderId="32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9" fillId="3" borderId="4" xfId="0" applyFont="1" applyFill="1" applyBorder="1" applyAlignment="1" applyProtection="1">
      <alignment horizontal="center" vertical="center"/>
      <protection locked="0"/>
    </xf>
    <xf numFmtId="164" fontId="8" fillId="0" borderId="32" xfId="0" applyNumberFormat="1" applyFont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164" fontId="9" fillId="5" borderId="35" xfId="0" applyNumberFormat="1" applyFont="1" applyFill="1" applyBorder="1" applyAlignment="1" applyProtection="1">
      <alignment horizontal="center" vertical="center"/>
      <protection locked="0"/>
    </xf>
    <xf numFmtId="164" fontId="4" fillId="5" borderId="35" xfId="0" applyNumberFormat="1" applyFont="1" applyFill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9" fillId="0" borderId="32" xfId="0" applyNumberFormat="1" applyFont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9" fillId="5" borderId="13" xfId="0" applyNumberFormat="1" applyFont="1" applyFill="1" applyBorder="1" applyAlignment="1" applyProtection="1">
      <alignment horizontal="center" vertical="center"/>
      <protection locked="0"/>
    </xf>
    <xf numFmtId="164" fontId="4" fillId="5" borderId="1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4">
    <cellStyle name="Normal" xfId="0" builtinId="0"/>
    <cellStyle name="Normal 3" xfId="2" xr:uid="{4106727E-1CD9-40A4-BE8F-AD7A9C2F0644}"/>
    <cellStyle name="Normal 4" xfId="3" xr:uid="{B091CD3A-3A63-4525-900F-8C01B35FA5E6}"/>
    <cellStyle name="Normal 5" xfId="1" xr:uid="{965DF701-14BA-4F73-A01B-51026EDA3DC8}"/>
  </cellStyles>
  <dxfs count="0"/>
  <tableStyles count="0" defaultTableStyle="TableStyleMedium2" defaultPivotStyle="PivotStyleLight16"/>
  <colors>
    <mruColors>
      <color rgb="FFF4E6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697865</xdr:colOff>
      <xdr:row>6</xdr:row>
      <xdr:rowOff>9525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BFA4174B-A3DD-4871-BED7-CEEB3126C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42900"/>
          <a:ext cx="2793365" cy="1514475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11048</xdr:colOff>
      <xdr:row>2</xdr:row>
      <xdr:rowOff>10327</xdr:rowOff>
    </xdr:from>
    <xdr:to>
      <xdr:col>1</xdr:col>
      <xdr:colOff>2734077</xdr:colOff>
      <xdr:row>6</xdr:row>
      <xdr:rowOff>299358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71787F83-5511-4099-9875-E44140CEA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2119" y="404934"/>
          <a:ext cx="2723029" cy="1636138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2011298</xdr:colOff>
      <xdr:row>0</xdr:row>
      <xdr:rowOff>132791</xdr:rowOff>
    </xdr:from>
    <xdr:to>
      <xdr:col>1</xdr:col>
      <xdr:colOff>2693256</xdr:colOff>
      <xdr:row>6</xdr:row>
      <xdr:rowOff>1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1190A8D9-6522-4D5D-9E61-34BF3E658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298" y="132791"/>
          <a:ext cx="2721429" cy="1727386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0050\Desktop\desk\EM%20facturation\1128%20Facturation%20Montig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1128 44"/>
      <sheetName val="F 1128 45"/>
      <sheetName val="RECAP HISTORY FEB 2019"/>
      <sheetName val="1128 Facturation Montigny"/>
    </sheetNames>
    <definedNames>
      <definedName name="Data.Top.Left"/>
      <definedName name="Macro1" refersTo="#REF!"/>
      <definedName name="Macro2" refersTo="#REF!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9949-5F5F-4D44-A6D3-D22E5C9EBC3E}">
  <dimension ref="A2:F13"/>
  <sheetViews>
    <sheetView view="pageBreakPreview" zoomScale="70" zoomScaleNormal="70" zoomScaleSheetLayoutView="70" workbookViewId="0">
      <selection activeCell="C5" sqref="C5:F5"/>
    </sheetView>
  </sheetViews>
  <sheetFormatPr baseColWidth="10" defaultColWidth="11.5703125" defaultRowHeight="13.5"/>
  <cols>
    <col min="1" max="1" width="11.5703125" style="97"/>
    <col min="2" max="2" width="31.7109375" style="97" customWidth="1"/>
    <col min="3" max="4" width="11.5703125" style="97"/>
    <col min="5" max="6" width="42.140625" style="97" customWidth="1"/>
    <col min="7" max="10" width="12.85546875" style="97" customWidth="1"/>
    <col min="11" max="257" width="11.5703125" style="97"/>
    <col min="258" max="258" width="31.7109375" style="97" customWidth="1"/>
    <col min="259" max="260" width="11.5703125" style="97"/>
    <col min="261" max="262" width="42.140625" style="97" customWidth="1"/>
    <col min="263" max="266" width="12.85546875" style="97" customWidth="1"/>
    <col min="267" max="513" width="11.5703125" style="97"/>
    <col min="514" max="514" width="31.7109375" style="97" customWidth="1"/>
    <col min="515" max="516" width="11.5703125" style="97"/>
    <col min="517" max="518" width="42.140625" style="97" customWidth="1"/>
    <col min="519" max="522" width="12.85546875" style="97" customWidth="1"/>
    <col min="523" max="769" width="11.5703125" style="97"/>
    <col min="770" max="770" width="31.7109375" style="97" customWidth="1"/>
    <col min="771" max="772" width="11.5703125" style="97"/>
    <col min="773" max="774" width="42.140625" style="97" customWidth="1"/>
    <col min="775" max="778" width="12.85546875" style="97" customWidth="1"/>
    <col min="779" max="1025" width="11.5703125" style="97"/>
    <col min="1026" max="1026" width="31.7109375" style="97" customWidth="1"/>
    <col min="1027" max="1028" width="11.5703125" style="97"/>
    <col min="1029" max="1030" width="42.140625" style="97" customWidth="1"/>
    <col min="1031" max="1034" width="12.85546875" style="97" customWidth="1"/>
    <col min="1035" max="1281" width="11.5703125" style="97"/>
    <col min="1282" max="1282" width="31.7109375" style="97" customWidth="1"/>
    <col min="1283" max="1284" width="11.5703125" style="97"/>
    <col min="1285" max="1286" width="42.140625" style="97" customWidth="1"/>
    <col min="1287" max="1290" width="12.85546875" style="97" customWidth="1"/>
    <col min="1291" max="1537" width="11.5703125" style="97"/>
    <col min="1538" max="1538" width="31.7109375" style="97" customWidth="1"/>
    <col min="1539" max="1540" width="11.5703125" style="97"/>
    <col min="1541" max="1542" width="42.140625" style="97" customWidth="1"/>
    <col min="1543" max="1546" width="12.85546875" style="97" customWidth="1"/>
    <col min="1547" max="1793" width="11.5703125" style="97"/>
    <col min="1794" max="1794" width="31.7109375" style="97" customWidth="1"/>
    <col min="1795" max="1796" width="11.5703125" style="97"/>
    <col min="1797" max="1798" width="42.140625" style="97" customWidth="1"/>
    <col min="1799" max="1802" width="12.85546875" style="97" customWidth="1"/>
    <col min="1803" max="2049" width="11.5703125" style="97"/>
    <col min="2050" max="2050" width="31.7109375" style="97" customWidth="1"/>
    <col min="2051" max="2052" width="11.5703125" style="97"/>
    <col min="2053" max="2054" width="42.140625" style="97" customWidth="1"/>
    <col min="2055" max="2058" width="12.85546875" style="97" customWidth="1"/>
    <col min="2059" max="2305" width="11.5703125" style="97"/>
    <col min="2306" max="2306" width="31.7109375" style="97" customWidth="1"/>
    <col min="2307" max="2308" width="11.5703125" style="97"/>
    <col min="2309" max="2310" width="42.140625" style="97" customWidth="1"/>
    <col min="2311" max="2314" width="12.85546875" style="97" customWidth="1"/>
    <col min="2315" max="2561" width="11.5703125" style="97"/>
    <col min="2562" max="2562" width="31.7109375" style="97" customWidth="1"/>
    <col min="2563" max="2564" width="11.5703125" style="97"/>
    <col min="2565" max="2566" width="42.140625" style="97" customWidth="1"/>
    <col min="2567" max="2570" width="12.85546875" style="97" customWidth="1"/>
    <col min="2571" max="2817" width="11.5703125" style="97"/>
    <col min="2818" max="2818" width="31.7109375" style="97" customWidth="1"/>
    <col min="2819" max="2820" width="11.5703125" style="97"/>
    <col min="2821" max="2822" width="42.140625" style="97" customWidth="1"/>
    <col min="2823" max="2826" width="12.85546875" style="97" customWidth="1"/>
    <col min="2827" max="3073" width="11.5703125" style="97"/>
    <col min="3074" max="3074" width="31.7109375" style="97" customWidth="1"/>
    <col min="3075" max="3076" width="11.5703125" style="97"/>
    <col min="3077" max="3078" width="42.140625" style="97" customWidth="1"/>
    <col min="3079" max="3082" width="12.85546875" style="97" customWidth="1"/>
    <col min="3083" max="3329" width="11.5703125" style="97"/>
    <col min="3330" max="3330" width="31.7109375" style="97" customWidth="1"/>
    <col min="3331" max="3332" width="11.5703125" style="97"/>
    <col min="3333" max="3334" width="42.140625" style="97" customWidth="1"/>
    <col min="3335" max="3338" width="12.85546875" style="97" customWidth="1"/>
    <col min="3339" max="3585" width="11.5703125" style="97"/>
    <col min="3586" max="3586" width="31.7109375" style="97" customWidth="1"/>
    <col min="3587" max="3588" width="11.5703125" style="97"/>
    <col min="3589" max="3590" width="42.140625" style="97" customWidth="1"/>
    <col min="3591" max="3594" width="12.85546875" style="97" customWidth="1"/>
    <col min="3595" max="3841" width="11.5703125" style="97"/>
    <col min="3842" max="3842" width="31.7109375" style="97" customWidth="1"/>
    <col min="3843" max="3844" width="11.5703125" style="97"/>
    <col min="3845" max="3846" width="42.140625" style="97" customWidth="1"/>
    <col min="3847" max="3850" width="12.85546875" style="97" customWidth="1"/>
    <col min="3851" max="4097" width="11.5703125" style="97"/>
    <col min="4098" max="4098" width="31.7109375" style="97" customWidth="1"/>
    <col min="4099" max="4100" width="11.5703125" style="97"/>
    <col min="4101" max="4102" width="42.140625" style="97" customWidth="1"/>
    <col min="4103" max="4106" width="12.85546875" style="97" customWidth="1"/>
    <col min="4107" max="4353" width="11.5703125" style="97"/>
    <col min="4354" max="4354" width="31.7109375" style="97" customWidth="1"/>
    <col min="4355" max="4356" width="11.5703125" style="97"/>
    <col min="4357" max="4358" width="42.140625" style="97" customWidth="1"/>
    <col min="4359" max="4362" width="12.85546875" style="97" customWidth="1"/>
    <col min="4363" max="4609" width="11.5703125" style="97"/>
    <col min="4610" max="4610" width="31.7109375" style="97" customWidth="1"/>
    <col min="4611" max="4612" width="11.5703125" style="97"/>
    <col min="4613" max="4614" width="42.140625" style="97" customWidth="1"/>
    <col min="4615" max="4618" width="12.85546875" style="97" customWidth="1"/>
    <col min="4619" max="4865" width="11.5703125" style="97"/>
    <col min="4866" max="4866" width="31.7109375" style="97" customWidth="1"/>
    <col min="4867" max="4868" width="11.5703125" style="97"/>
    <col min="4869" max="4870" width="42.140625" style="97" customWidth="1"/>
    <col min="4871" max="4874" width="12.85546875" style="97" customWidth="1"/>
    <col min="4875" max="5121" width="11.5703125" style="97"/>
    <col min="5122" max="5122" width="31.7109375" style="97" customWidth="1"/>
    <col min="5123" max="5124" width="11.5703125" style="97"/>
    <col min="5125" max="5126" width="42.140625" style="97" customWidth="1"/>
    <col min="5127" max="5130" width="12.85546875" style="97" customWidth="1"/>
    <col min="5131" max="5377" width="11.5703125" style="97"/>
    <col min="5378" max="5378" width="31.7109375" style="97" customWidth="1"/>
    <col min="5379" max="5380" width="11.5703125" style="97"/>
    <col min="5381" max="5382" width="42.140625" style="97" customWidth="1"/>
    <col min="5383" max="5386" width="12.85546875" style="97" customWidth="1"/>
    <col min="5387" max="5633" width="11.5703125" style="97"/>
    <col min="5634" max="5634" width="31.7109375" style="97" customWidth="1"/>
    <col min="5635" max="5636" width="11.5703125" style="97"/>
    <col min="5637" max="5638" width="42.140625" style="97" customWidth="1"/>
    <col min="5639" max="5642" width="12.85546875" style="97" customWidth="1"/>
    <col min="5643" max="5889" width="11.5703125" style="97"/>
    <col min="5890" max="5890" width="31.7109375" style="97" customWidth="1"/>
    <col min="5891" max="5892" width="11.5703125" style="97"/>
    <col min="5893" max="5894" width="42.140625" style="97" customWidth="1"/>
    <col min="5895" max="5898" width="12.85546875" style="97" customWidth="1"/>
    <col min="5899" max="6145" width="11.5703125" style="97"/>
    <col min="6146" max="6146" width="31.7109375" style="97" customWidth="1"/>
    <col min="6147" max="6148" width="11.5703125" style="97"/>
    <col min="6149" max="6150" width="42.140625" style="97" customWidth="1"/>
    <col min="6151" max="6154" width="12.85546875" style="97" customWidth="1"/>
    <col min="6155" max="6401" width="11.5703125" style="97"/>
    <col min="6402" max="6402" width="31.7109375" style="97" customWidth="1"/>
    <col min="6403" max="6404" width="11.5703125" style="97"/>
    <col min="6405" max="6406" width="42.140625" style="97" customWidth="1"/>
    <col min="6407" max="6410" width="12.85546875" style="97" customWidth="1"/>
    <col min="6411" max="6657" width="11.5703125" style="97"/>
    <col min="6658" max="6658" width="31.7109375" style="97" customWidth="1"/>
    <col min="6659" max="6660" width="11.5703125" style="97"/>
    <col min="6661" max="6662" width="42.140625" style="97" customWidth="1"/>
    <col min="6663" max="6666" width="12.85546875" style="97" customWidth="1"/>
    <col min="6667" max="6913" width="11.5703125" style="97"/>
    <col min="6914" max="6914" width="31.7109375" style="97" customWidth="1"/>
    <col min="6915" max="6916" width="11.5703125" style="97"/>
    <col min="6917" max="6918" width="42.140625" style="97" customWidth="1"/>
    <col min="6919" max="6922" width="12.85546875" style="97" customWidth="1"/>
    <col min="6923" max="7169" width="11.5703125" style="97"/>
    <col min="7170" max="7170" width="31.7109375" style="97" customWidth="1"/>
    <col min="7171" max="7172" width="11.5703125" style="97"/>
    <col min="7173" max="7174" width="42.140625" style="97" customWidth="1"/>
    <col min="7175" max="7178" width="12.85546875" style="97" customWidth="1"/>
    <col min="7179" max="7425" width="11.5703125" style="97"/>
    <col min="7426" max="7426" width="31.7109375" style="97" customWidth="1"/>
    <col min="7427" max="7428" width="11.5703125" style="97"/>
    <col min="7429" max="7430" width="42.140625" style="97" customWidth="1"/>
    <col min="7431" max="7434" width="12.85546875" style="97" customWidth="1"/>
    <col min="7435" max="7681" width="11.5703125" style="97"/>
    <col min="7682" max="7682" width="31.7109375" style="97" customWidth="1"/>
    <col min="7683" max="7684" width="11.5703125" style="97"/>
    <col min="7685" max="7686" width="42.140625" style="97" customWidth="1"/>
    <col min="7687" max="7690" width="12.85546875" style="97" customWidth="1"/>
    <col min="7691" max="7937" width="11.5703125" style="97"/>
    <col min="7938" max="7938" width="31.7109375" style="97" customWidth="1"/>
    <col min="7939" max="7940" width="11.5703125" style="97"/>
    <col min="7941" max="7942" width="42.140625" style="97" customWidth="1"/>
    <col min="7943" max="7946" width="12.85546875" style="97" customWidth="1"/>
    <col min="7947" max="8193" width="11.5703125" style="97"/>
    <col min="8194" max="8194" width="31.7109375" style="97" customWidth="1"/>
    <col min="8195" max="8196" width="11.5703125" style="97"/>
    <col min="8197" max="8198" width="42.140625" style="97" customWidth="1"/>
    <col min="8199" max="8202" width="12.85546875" style="97" customWidth="1"/>
    <col min="8203" max="8449" width="11.5703125" style="97"/>
    <col min="8450" max="8450" width="31.7109375" style="97" customWidth="1"/>
    <col min="8451" max="8452" width="11.5703125" style="97"/>
    <col min="8453" max="8454" width="42.140625" style="97" customWidth="1"/>
    <col min="8455" max="8458" width="12.85546875" style="97" customWidth="1"/>
    <col min="8459" max="8705" width="11.5703125" style="97"/>
    <col min="8706" max="8706" width="31.7109375" style="97" customWidth="1"/>
    <col min="8707" max="8708" width="11.5703125" style="97"/>
    <col min="8709" max="8710" width="42.140625" style="97" customWidth="1"/>
    <col min="8711" max="8714" width="12.85546875" style="97" customWidth="1"/>
    <col min="8715" max="8961" width="11.5703125" style="97"/>
    <col min="8962" max="8962" width="31.7109375" style="97" customWidth="1"/>
    <col min="8963" max="8964" width="11.5703125" style="97"/>
    <col min="8965" max="8966" width="42.140625" style="97" customWidth="1"/>
    <col min="8967" max="8970" width="12.85546875" style="97" customWidth="1"/>
    <col min="8971" max="9217" width="11.5703125" style="97"/>
    <col min="9218" max="9218" width="31.7109375" style="97" customWidth="1"/>
    <col min="9219" max="9220" width="11.5703125" style="97"/>
    <col min="9221" max="9222" width="42.140625" style="97" customWidth="1"/>
    <col min="9223" max="9226" width="12.85546875" style="97" customWidth="1"/>
    <col min="9227" max="9473" width="11.5703125" style="97"/>
    <col min="9474" max="9474" width="31.7109375" style="97" customWidth="1"/>
    <col min="9475" max="9476" width="11.5703125" style="97"/>
    <col min="9477" max="9478" width="42.140625" style="97" customWidth="1"/>
    <col min="9479" max="9482" width="12.85546875" style="97" customWidth="1"/>
    <col min="9483" max="9729" width="11.5703125" style="97"/>
    <col min="9730" max="9730" width="31.7109375" style="97" customWidth="1"/>
    <col min="9731" max="9732" width="11.5703125" style="97"/>
    <col min="9733" max="9734" width="42.140625" style="97" customWidth="1"/>
    <col min="9735" max="9738" width="12.85546875" style="97" customWidth="1"/>
    <col min="9739" max="9985" width="11.5703125" style="97"/>
    <col min="9986" max="9986" width="31.7109375" style="97" customWidth="1"/>
    <col min="9987" max="9988" width="11.5703125" style="97"/>
    <col min="9989" max="9990" width="42.140625" style="97" customWidth="1"/>
    <col min="9991" max="9994" width="12.85546875" style="97" customWidth="1"/>
    <col min="9995" max="10241" width="11.5703125" style="97"/>
    <col min="10242" max="10242" width="31.7109375" style="97" customWidth="1"/>
    <col min="10243" max="10244" width="11.5703125" style="97"/>
    <col min="10245" max="10246" width="42.140625" style="97" customWidth="1"/>
    <col min="10247" max="10250" width="12.85546875" style="97" customWidth="1"/>
    <col min="10251" max="10497" width="11.5703125" style="97"/>
    <col min="10498" max="10498" width="31.7109375" style="97" customWidth="1"/>
    <col min="10499" max="10500" width="11.5703125" style="97"/>
    <col min="10501" max="10502" width="42.140625" style="97" customWidth="1"/>
    <col min="10503" max="10506" width="12.85546875" style="97" customWidth="1"/>
    <col min="10507" max="10753" width="11.5703125" style="97"/>
    <col min="10754" max="10754" width="31.7109375" style="97" customWidth="1"/>
    <col min="10755" max="10756" width="11.5703125" style="97"/>
    <col min="10757" max="10758" width="42.140625" style="97" customWidth="1"/>
    <col min="10759" max="10762" width="12.85546875" style="97" customWidth="1"/>
    <col min="10763" max="11009" width="11.5703125" style="97"/>
    <col min="11010" max="11010" width="31.7109375" style="97" customWidth="1"/>
    <col min="11011" max="11012" width="11.5703125" style="97"/>
    <col min="11013" max="11014" width="42.140625" style="97" customWidth="1"/>
    <col min="11015" max="11018" width="12.85546875" style="97" customWidth="1"/>
    <col min="11019" max="11265" width="11.5703125" style="97"/>
    <col min="11266" max="11266" width="31.7109375" style="97" customWidth="1"/>
    <col min="11267" max="11268" width="11.5703125" style="97"/>
    <col min="11269" max="11270" width="42.140625" style="97" customWidth="1"/>
    <col min="11271" max="11274" width="12.85546875" style="97" customWidth="1"/>
    <col min="11275" max="11521" width="11.5703125" style="97"/>
    <col min="11522" max="11522" width="31.7109375" style="97" customWidth="1"/>
    <col min="11523" max="11524" width="11.5703125" style="97"/>
    <col min="11525" max="11526" width="42.140625" style="97" customWidth="1"/>
    <col min="11527" max="11530" width="12.85546875" style="97" customWidth="1"/>
    <col min="11531" max="11777" width="11.5703125" style="97"/>
    <col min="11778" max="11778" width="31.7109375" style="97" customWidth="1"/>
    <col min="11779" max="11780" width="11.5703125" style="97"/>
    <col min="11781" max="11782" width="42.140625" style="97" customWidth="1"/>
    <col min="11783" max="11786" width="12.85546875" style="97" customWidth="1"/>
    <col min="11787" max="12033" width="11.5703125" style="97"/>
    <col min="12034" max="12034" width="31.7109375" style="97" customWidth="1"/>
    <col min="12035" max="12036" width="11.5703125" style="97"/>
    <col min="12037" max="12038" width="42.140625" style="97" customWidth="1"/>
    <col min="12039" max="12042" width="12.85546875" style="97" customWidth="1"/>
    <col min="12043" max="12289" width="11.5703125" style="97"/>
    <col min="12290" max="12290" width="31.7109375" style="97" customWidth="1"/>
    <col min="12291" max="12292" width="11.5703125" style="97"/>
    <col min="12293" max="12294" width="42.140625" style="97" customWidth="1"/>
    <col min="12295" max="12298" width="12.85546875" style="97" customWidth="1"/>
    <col min="12299" max="12545" width="11.5703125" style="97"/>
    <col min="12546" max="12546" width="31.7109375" style="97" customWidth="1"/>
    <col min="12547" max="12548" width="11.5703125" style="97"/>
    <col min="12549" max="12550" width="42.140625" style="97" customWidth="1"/>
    <col min="12551" max="12554" width="12.85546875" style="97" customWidth="1"/>
    <col min="12555" max="12801" width="11.5703125" style="97"/>
    <col min="12802" max="12802" width="31.7109375" style="97" customWidth="1"/>
    <col min="12803" max="12804" width="11.5703125" style="97"/>
    <col min="12805" max="12806" width="42.140625" style="97" customWidth="1"/>
    <col min="12807" max="12810" width="12.85546875" style="97" customWidth="1"/>
    <col min="12811" max="13057" width="11.5703125" style="97"/>
    <col min="13058" max="13058" width="31.7109375" style="97" customWidth="1"/>
    <col min="13059" max="13060" width="11.5703125" style="97"/>
    <col min="13061" max="13062" width="42.140625" style="97" customWidth="1"/>
    <col min="13063" max="13066" width="12.85546875" style="97" customWidth="1"/>
    <col min="13067" max="13313" width="11.5703125" style="97"/>
    <col min="13314" max="13314" width="31.7109375" style="97" customWidth="1"/>
    <col min="13315" max="13316" width="11.5703125" style="97"/>
    <col min="13317" max="13318" width="42.140625" style="97" customWidth="1"/>
    <col min="13319" max="13322" width="12.85546875" style="97" customWidth="1"/>
    <col min="13323" max="13569" width="11.5703125" style="97"/>
    <col min="13570" max="13570" width="31.7109375" style="97" customWidth="1"/>
    <col min="13571" max="13572" width="11.5703125" style="97"/>
    <col min="13573" max="13574" width="42.140625" style="97" customWidth="1"/>
    <col min="13575" max="13578" width="12.85546875" style="97" customWidth="1"/>
    <col min="13579" max="13825" width="11.5703125" style="97"/>
    <col min="13826" max="13826" width="31.7109375" style="97" customWidth="1"/>
    <col min="13827" max="13828" width="11.5703125" style="97"/>
    <col min="13829" max="13830" width="42.140625" style="97" customWidth="1"/>
    <col min="13831" max="13834" width="12.85546875" style="97" customWidth="1"/>
    <col min="13835" max="14081" width="11.5703125" style="97"/>
    <col min="14082" max="14082" width="31.7109375" style="97" customWidth="1"/>
    <col min="14083" max="14084" width="11.5703125" style="97"/>
    <col min="14085" max="14086" width="42.140625" style="97" customWidth="1"/>
    <col min="14087" max="14090" width="12.85546875" style="97" customWidth="1"/>
    <col min="14091" max="14337" width="11.5703125" style="97"/>
    <col min="14338" max="14338" width="31.7109375" style="97" customWidth="1"/>
    <col min="14339" max="14340" width="11.5703125" style="97"/>
    <col min="14341" max="14342" width="42.140625" style="97" customWidth="1"/>
    <col min="14343" max="14346" width="12.85546875" style="97" customWidth="1"/>
    <col min="14347" max="14593" width="11.5703125" style="97"/>
    <col min="14594" max="14594" width="31.7109375" style="97" customWidth="1"/>
    <col min="14595" max="14596" width="11.5703125" style="97"/>
    <col min="14597" max="14598" width="42.140625" style="97" customWidth="1"/>
    <col min="14599" max="14602" width="12.85546875" style="97" customWidth="1"/>
    <col min="14603" max="14849" width="11.5703125" style="97"/>
    <col min="14850" max="14850" width="31.7109375" style="97" customWidth="1"/>
    <col min="14851" max="14852" width="11.5703125" style="97"/>
    <col min="14853" max="14854" width="42.140625" style="97" customWidth="1"/>
    <col min="14855" max="14858" width="12.85546875" style="97" customWidth="1"/>
    <col min="14859" max="15105" width="11.5703125" style="97"/>
    <col min="15106" max="15106" width="31.7109375" style="97" customWidth="1"/>
    <col min="15107" max="15108" width="11.5703125" style="97"/>
    <col min="15109" max="15110" width="42.140625" style="97" customWidth="1"/>
    <col min="15111" max="15114" width="12.85546875" style="97" customWidth="1"/>
    <col min="15115" max="15361" width="11.5703125" style="97"/>
    <col min="15362" max="15362" width="31.7109375" style="97" customWidth="1"/>
    <col min="15363" max="15364" width="11.5703125" style="97"/>
    <col min="15365" max="15366" width="42.140625" style="97" customWidth="1"/>
    <col min="15367" max="15370" width="12.85546875" style="97" customWidth="1"/>
    <col min="15371" max="15617" width="11.5703125" style="97"/>
    <col min="15618" max="15618" width="31.7109375" style="97" customWidth="1"/>
    <col min="15619" max="15620" width="11.5703125" style="97"/>
    <col min="15621" max="15622" width="42.140625" style="97" customWidth="1"/>
    <col min="15623" max="15626" width="12.85546875" style="97" customWidth="1"/>
    <col min="15627" max="15873" width="11.5703125" style="97"/>
    <col min="15874" max="15874" width="31.7109375" style="97" customWidth="1"/>
    <col min="15875" max="15876" width="11.5703125" style="97"/>
    <col min="15877" max="15878" width="42.140625" style="97" customWidth="1"/>
    <col min="15879" max="15882" width="12.85546875" style="97" customWidth="1"/>
    <col min="15883" max="16129" width="11.5703125" style="97"/>
    <col min="16130" max="16130" width="31.7109375" style="97" customWidth="1"/>
    <col min="16131" max="16132" width="11.5703125" style="97"/>
    <col min="16133" max="16134" width="42.140625" style="97" customWidth="1"/>
    <col min="16135" max="16138" width="12.85546875" style="97" customWidth="1"/>
    <col min="16139" max="16384" width="11.5703125" style="97"/>
  </cols>
  <sheetData>
    <row r="2" spans="1:6" ht="14.25" thickBot="1"/>
    <row r="3" spans="1:6" s="98" customFormat="1" ht="45" customHeight="1">
      <c r="B3" s="99"/>
      <c r="C3" s="121" t="s">
        <v>173</v>
      </c>
      <c r="D3" s="122"/>
      <c r="E3" s="122"/>
      <c r="F3" s="123"/>
    </row>
    <row r="4" spans="1:6" s="98" customFormat="1" ht="17.25" customHeight="1">
      <c r="B4" s="100"/>
      <c r="C4" s="124" t="s">
        <v>177</v>
      </c>
      <c r="D4" s="124"/>
      <c r="E4" s="124"/>
      <c r="F4" s="124"/>
    </row>
    <row r="5" spans="1:6" s="98" customFormat="1" ht="29.25" customHeight="1">
      <c r="B5" s="101"/>
      <c r="C5" s="125" t="s">
        <v>191</v>
      </c>
      <c r="D5" s="125"/>
      <c r="E5" s="125"/>
      <c r="F5" s="126"/>
    </row>
    <row r="6" spans="1:6" s="98" customFormat="1" ht="26.25" customHeight="1" thickBot="1">
      <c r="B6" s="102"/>
      <c r="C6" s="127" t="s">
        <v>174</v>
      </c>
      <c r="D6" s="127"/>
      <c r="E6" s="127"/>
      <c r="F6" s="128"/>
    </row>
    <row r="7" spans="1:6" ht="48.75" customHeight="1" thickBot="1"/>
    <row r="8" spans="1:6">
      <c r="A8" s="129" t="s">
        <v>175</v>
      </c>
      <c r="B8" s="130"/>
      <c r="C8" s="130"/>
      <c r="D8" s="130"/>
      <c r="E8" s="130"/>
      <c r="F8" s="131"/>
    </row>
    <row r="9" spans="1:6" ht="14.25" thickBot="1">
      <c r="A9" s="132"/>
      <c r="B9" s="133"/>
      <c r="C9" s="133"/>
      <c r="D9" s="133"/>
      <c r="E9" s="133"/>
      <c r="F9" s="134"/>
    </row>
    <row r="10" spans="1:6" ht="14.25" thickBot="1"/>
    <row r="11" spans="1:6" ht="27" customHeight="1">
      <c r="B11" s="112" t="s">
        <v>179</v>
      </c>
      <c r="C11" s="113"/>
      <c r="D11" s="113"/>
      <c r="E11" s="113"/>
      <c r="F11" s="114"/>
    </row>
    <row r="12" spans="1:6" ht="21" customHeight="1">
      <c r="B12" s="115" t="s">
        <v>180</v>
      </c>
      <c r="C12" s="116"/>
      <c r="D12" s="116"/>
      <c r="E12" s="116"/>
      <c r="F12" s="117"/>
    </row>
    <row r="13" spans="1:6" ht="24" customHeight="1" thickBot="1">
      <c r="B13" s="118" t="s">
        <v>181</v>
      </c>
      <c r="C13" s="119"/>
      <c r="D13" s="119"/>
      <c r="E13" s="119"/>
      <c r="F13" s="120"/>
    </row>
  </sheetData>
  <sheetProtection algorithmName="SHA-512" hashValue="oV/NWARsGzP7fxSi6wfJlRk4TN7qIn7HUxVNt2GC/UoWUNySr6vOsXOOrpIweGzU+fXCN3TX9qqj/IHZz4ehzw==" saltValue="O5LV8U4h+0r/1jGxBbc9hw==" spinCount="100000" sheet="1" objects="1" scenarios="1"/>
  <mergeCells count="8">
    <mergeCell ref="B11:F11"/>
    <mergeCell ref="B12:F12"/>
    <mergeCell ref="B13:F13"/>
    <mergeCell ref="C3:F3"/>
    <mergeCell ref="C4:F4"/>
    <mergeCell ref="C5:F5"/>
    <mergeCell ref="C6:F6"/>
    <mergeCell ref="A8:F9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A40E5-9592-405A-A864-58CEFF66A335}">
  <sheetPr>
    <pageSetUpPr fitToPage="1"/>
  </sheetPr>
  <dimension ref="A1:L223"/>
  <sheetViews>
    <sheetView view="pageBreakPreview" topLeftCell="A181" zoomScale="85" zoomScaleNormal="55" zoomScaleSheetLayoutView="85" workbookViewId="0">
      <selection activeCell="B211" sqref="B211"/>
    </sheetView>
  </sheetViews>
  <sheetFormatPr baseColWidth="10" defaultColWidth="9.42578125" defaultRowHeight="12.75"/>
  <cols>
    <col min="1" max="1" width="30.5703125" customWidth="1"/>
    <col min="2" max="2" width="75.5703125" customWidth="1"/>
    <col min="3" max="3" width="23.5703125" bestFit="1" customWidth="1"/>
    <col min="4" max="4" width="78.5703125" bestFit="1" customWidth="1"/>
    <col min="5" max="5" width="0" hidden="1" customWidth="1"/>
    <col min="6" max="6" width="23.5703125" bestFit="1" customWidth="1"/>
    <col min="7" max="7" width="23.5703125" customWidth="1"/>
    <col min="8" max="8" width="16.42578125" style="82" customWidth="1"/>
    <col min="9" max="10" width="15" customWidth="1"/>
    <col min="11" max="11" width="14.42578125" customWidth="1"/>
    <col min="12" max="12" width="9.5703125" bestFit="1" customWidth="1"/>
    <col min="14" max="14" width="11.5703125" bestFit="1" customWidth="1"/>
    <col min="21" max="21" width="15" bestFit="1" customWidth="1"/>
    <col min="28" max="28" width="26.5703125" customWidth="1"/>
  </cols>
  <sheetData>
    <row r="1" spans="1:12" ht="15">
      <c r="A1" s="1"/>
      <c r="B1" s="1"/>
      <c r="C1" s="2"/>
      <c r="D1" s="1"/>
      <c r="E1" s="1"/>
      <c r="F1" s="2"/>
      <c r="G1" s="2"/>
      <c r="H1" s="77"/>
      <c r="I1" s="3"/>
      <c r="J1" s="3"/>
      <c r="K1" s="3"/>
      <c r="L1" s="4"/>
    </row>
    <row r="2" spans="1:12" ht="15.75" thickBot="1">
      <c r="A2" s="1"/>
      <c r="B2" s="1"/>
      <c r="C2" s="2"/>
      <c r="D2" s="2"/>
      <c r="E2" s="1"/>
      <c r="F2" s="2"/>
      <c r="G2" s="2"/>
      <c r="H2" s="1"/>
      <c r="I2" s="3"/>
      <c r="J2" s="3"/>
      <c r="K2" s="36"/>
      <c r="L2" s="4"/>
    </row>
    <row r="3" spans="1:12" ht="25.5" customHeight="1">
      <c r="B3" s="103"/>
      <c r="C3" s="135" t="s">
        <v>182</v>
      </c>
      <c r="D3" s="135"/>
      <c r="E3" s="135"/>
      <c r="F3" s="136"/>
      <c r="H3"/>
    </row>
    <row r="4" spans="1:12" ht="36" customHeight="1">
      <c r="B4" s="104"/>
      <c r="C4" s="137" t="s">
        <v>173</v>
      </c>
      <c r="D4" s="137"/>
      <c r="E4" s="137"/>
      <c r="F4" s="138"/>
      <c r="H4"/>
    </row>
    <row r="5" spans="1:12" ht="21" customHeight="1">
      <c r="B5" s="104"/>
      <c r="C5" s="139" t="s">
        <v>177</v>
      </c>
      <c r="D5" s="139"/>
      <c r="E5" s="139"/>
      <c r="F5" s="140"/>
      <c r="H5"/>
    </row>
    <row r="6" spans="1:12" ht="22.5" customHeight="1">
      <c r="B6" s="105"/>
      <c r="C6" s="141" t="s">
        <v>191</v>
      </c>
      <c r="D6" s="141"/>
      <c r="E6" s="141"/>
      <c r="F6" s="142"/>
      <c r="H6"/>
    </row>
    <row r="7" spans="1:12" ht="24.75" customHeight="1" thickBot="1">
      <c r="B7" s="106"/>
      <c r="C7" s="143" t="s">
        <v>176</v>
      </c>
      <c r="D7" s="143"/>
      <c r="E7" s="143"/>
      <c r="F7" s="144"/>
      <c r="H7"/>
    </row>
    <row r="8" spans="1:12" s="107" customFormat="1" ht="13.5"/>
    <row r="9" spans="1:12" s="107" customFormat="1" ht="13.5"/>
    <row r="10" spans="1:12" s="107" customFormat="1" ht="14.25" thickBot="1"/>
    <row r="11" spans="1:12" ht="15">
      <c r="A11" s="55" t="s">
        <v>52</v>
      </c>
      <c r="B11" s="56"/>
      <c r="C11" s="57"/>
      <c r="D11" s="56"/>
      <c r="E11" s="58"/>
      <c r="F11" s="57"/>
      <c r="G11" s="57"/>
      <c r="H11" s="78"/>
      <c r="I11" s="59"/>
      <c r="J11" s="59"/>
      <c r="K11" s="60"/>
      <c r="L11" s="4"/>
    </row>
    <row r="12" spans="1:12" ht="44.1" customHeight="1" thickBot="1">
      <c r="A12" s="145" t="s">
        <v>134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7"/>
      <c r="L12" s="4"/>
    </row>
    <row r="13" spans="1:12">
      <c r="A13" s="148" t="s">
        <v>0</v>
      </c>
      <c r="B13" s="150" t="s">
        <v>65</v>
      </c>
      <c r="C13" s="152" t="s">
        <v>5</v>
      </c>
      <c r="D13" s="152" t="s">
        <v>7</v>
      </c>
      <c r="E13" s="83" t="s">
        <v>1</v>
      </c>
      <c r="F13" s="152" t="s">
        <v>4</v>
      </c>
      <c r="G13" s="84"/>
      <c r="H13" s="154" t="s">
        <v>2</v>
      </c>
      <c r="I13" s="154"/>
      <c r="J13" s="155" t="s">
        <v>3</v>
      </c>
      <c r="K13" s="156"/>
      <c r="L13" s="4"/>
    </row>
    <row r="14" spans="1:12" ht="13.5" thickBot="1">
      <c r="A14" s="149"/>
      <c r="B14" s="151"/>
      <c r="C14" s="153"/>
      <c r="D14" s="153"/>
      <c r="E14" s="86"/>
      <c r="F14" s="153"/>
      <c r="G14" s="85"/>
      <c r="H14" s="87" t="s">
        <v>62</v>
      </c>
      <c r="I14" s="86" t="s">
        <v>63</v>
      </c>
      <c r="J14" s="86" t="s">
        <v>62</v>
      </c>
      <c r="K14" s="88" t="s">
        <v>63</v>
      </c>
      <c r="L14" s="4"/>
    </row>
    <row r="15" spans="1:12" ht="45">
      <c r="A15" s="41" t="s">
        <v>166</v>
      </c>
      <c r="B15" s="42"/>
      <c r="C15" s="42"/>
      <c r="D15" s="42"/>
      <c r="E15" s="42"/>
      <c r="F15" s="42"/>
      <c r="G15" s="42"/>
      <c r="H15" s="79"/>
      <c r="I15" s="42"/>
      <c r="J15" s="42"/>
      <c r="K15" s="54"/>
      <c r="L15" s="4"/>
    </row>
    <row r="16" spans="1:12" ht="15">
      <c r="A16" s="23"/>
      <c r="B16" s="10" t="s">
        <v>14</v>
      </c>
      <c r="C16" s="7">
        <v>10</v>
      </c>
      <c r="D16" t="s">
        <v>121</v>
      </c>
      <c r="E16" s="6">
        <v>260</v>
      </c>
      <c r="F16" s="7">
        <v>9</v>
      </c>
      <c r="G16" s="7" t="s">
        <v>66</v>
      </c>
      <c r="H16" s="169"/>
      <c r="I16" s="170"/>
      <c r="J16" s="75">
        <f>F16*H16</f>
        <v>0</v>
      </c>
      <c r="K16" s="76">
        <f>I16*F16</f>
        <v>0</v>
      </c>
      <c r="L16" s="4"/>
    </row>
    <row r="17" spans="1:12" ht="15">
      <c r="A17" s="23"/>
      <c r="B17" s="10"/>
      <c r="C17" s="7"/>
      <c r="D17" t="s">
        <v>123</v>
      </c>
      <c r="E17" s="6"/>
      <c r="F17" s="7">
        <v>1</v>
      </c>
      <c r="G17" s="7" t="s">
        <v>66</v>
      </c>
      <c r="H17" s="171"/>
      <c r="I17" s="170"/>
      <c r="J17" s="75">
        <f>F17*H17</f>
        <v>0</v>
      </c>
      <c r="K17" s="76">
        <f>I17*F17</f>
        <v>0</v>
      </c>
      <c r="L17" s="4"/>
    </row>
    <row r="18" spans="1:12" ht="15">
      <c r="A18" s="27"/>
      <c r="B18" s="10" t="s">
        <v>31</v>
      </c>
      <c r="C18" s="7">
        <v>2</v>
      </c>
      <c r="D18" t="s">
        <v>121</v>
      </c>
      <c r="E18" s="6">
        <v>45</v>
      </c>
      <c r="F18" s="7">
        <v>2</v>
      </c>
      <c r="G18" s="7" t="s">
        <v>66</v>
      </c>
      <c r="H18" s="169"/>
      <c r="I18" s="170"/>
      <c r="J18" s="75">
        <f t="shared" ref="J18:J20" si="0">F18*H18</f>
        <v>0</v>
      </c>
      <c r="K18" s="76">
        <f t="shared" ref="K18:K20" si="1">I18*F18</f>
        <v>0</v>
      </c>
      <c r="L18" s="4"/>
    </row>
    <row r="19" spans="1:12" ht="15">
      <c r="A19" s="27"/>
      <c r="B19" s="9" t="s">
        <v>10</v>
      </c>
      <c r="C19" s="7">
        <v>8</v>
      </c>
      <c r="D19" t="s">
        <v>121</v>
      </c>
      <c r="E19" s="6"/>
      <c r="F19" s="7">
        <v>8</v>
      </c>
      <c r="G19" s="7" t="s">
        <v>66</v>
      </c>
      <c r="H19" s="169"/>
      <c r="I19" s="170"/>
      <c r="J19" s="75">
        <f t="shared" si="0"/>
        <v>0</v>
      </c>
      <c r="K19" s="76">
        <f t="shared" si="1"/>
        <v>0</v>
      </c>
      <c r="L19" s="4"/>
    </row>
    <row r="20" spans="1:12" ht="15">
      <c r="A20" s="27"/>
      <c r="B20" s="9"/>
      <c r="C20" s="7"/>
      <c r="D20" t="s">
        <v>121</v>
      </c>
      <c r="E20" s="6"/>
      <c r="F20" s="7">
        <v>2</v>
      </c>
      <c r="G20" s="7" t="s">
        <v>67</v>
      </c>
      <c r="H20" s="169"/>
      <c r="I20" s="170"/>
      <c r="J20" s="75">
        <f t="shared" si="0"/>
        <v>0</v>
      </c>
      <c r="K20" s="76">
        <f t="shared" si="1"/>
        <v>0</v>
      </c>
      <c r="L20" s="4"/>
    </row>
    <row r="21" spans="1:12" ht="15">
      <c r="A21" s="63"/>
      <c r="B21" s="64" t="s">
        <v>64</v>
      </c>
      <c r="C21" s="65">
        <f>SUM(C16:C20)</f>
        <v>20</v>
      </c>
      <c r="D21" s="65"/>
      <c r="E21" s="64"/>
      <c r="F21" s="65">
        <f>SUM(F16:F20)</f>
        <v>22</v>
      </c>
      <c r="G21" s="65"/>
      <c r="H21" s="172"/>
      <c r="I21" s="173"/>
      <c r="J21" s="69">
        <f>SUM(J16:J20)</f>
        <v>0</v>
      </c>
      <c r="K21" s="67">
        <f>SUM(K16:K20)</f>
        <v>0</v>
      </c>
      <c r="L21" s="4"/>
    </row>
    <row r="22" spans="1:12" ht="45">
      <c r="A22" s="41" t="s">
        <v>167</v>
      </c>
      <c r="B22" s="42"/>
      <c r="C22" s="42"/>
      <c r="D22" s="42"/>
      <c r="E22" s="42"/>
      <c r="F22" s="42"/>
      <c r="G22" s="42"/>
      <c r="H22" s="80"/>
      <c r="I22" s="73"/>
      <c r="J22" s="73"/>
      <c r="K22" s="54"/>
      <c r="L22" s="4"/>
    </row>
    <row r="23" spans="1:12" ht="15">
      <c r="A23" s="23"/>
      <c r="B23" s="10" t="s">
        <v>14</v>
      </c>
      <c r="C23" s="7">
        <v>5</v>
      </c>
      <c r="D23" t="s">
        <v>121</v>
      </c>
      <c r="E23" s="6">
        <v>260</v>
      </c>
      <c r="F23" s="7">
        <v>5</v>
      </c>
      <c r="G23" s="7" t="s">
        <v>66</v>
      </c>
      <c r="H23" s="169"/>
      <c r="I23" s="170"/>
      <c r="J23" s="75">
        <f>F23*H23</f>
        <v>0</v>
      </c>
      <c r="K23" s="76">
        <f>I23*F23</f>
        <v>0</v>
      </c>
      <c r="L23" s="4"/>
    </row>
    <row r="24" spans="1:12" ht="15">
      <c r="A24" s="27"/>
      <c r="B24" s="10" t="s">
        <v>31</v>
      </c>
      <c r="C24" s="7">
        <v>1</v>
      </c>
      <c r="D24" t="s">
        <v>121</v>
      </c>
      <c r="E24" s="6">
        <v>45</v>
      </c>
      <c r="F24" s="7">
        <v>1</v>
      </c>
      <c r="G24" s="7" t="s">
        <v>66</v>
      </c>
      <c r="H24" s="169"/>
      <c r="I24" s="170"/>
      <c r="J24" s="75">
        <f t="shared" ref="J24:J25" si="2">F24*H24</f>
        <v>0</v>
      </c>
      <c r="K24" s="76">
        <f t="shared" ref="K24:K25" si="3">I24*F24</f>
        <v>0</v>
      </c>
      <c r="L24" s="4"/>
    </row>
    <row r="25" spans="1:12" ht="15">
      <c r="A25" s="27"/>
      <c r="B25" s="9" t="s">
        <v>10</v>
      </c>
      <c r="C25" s="7">
        <v>7</v>
      </c>
      <c r="D25" t="s">
        <v>121</v>
      </c>
      <c r="E25" s="6"/>
      <c r="F25" s="7">
        <v>7</v>
      </c>
      <c r="G25" s="7" t="s">
        <v>66</v>
      </c>
      <c r="H25" s="169"/>
      <c r="I25" s="170"/>
      <c r="J25" s="75">
        <f t="shared" si="2"/>
        <v>0</v>
      </c>
      <c r="K25" s="76">
        <f t="shared" si="3"/>
        <v>0</v>
      </c>
      <c r="L25" s="4"/>
    </row>
    <row r="26" spans="1:12" ht="15">
      <c r="A26" s="27"/>
      <c r="B26" s="9"/>
      <c r="C26" s="7"/>
      <c r="D26" t="s">
        <v>121</v>
      </c>
      <c r="E26" s="6"/>
      <c r="F26" s="7">
        <v>2</v>
      </c>
      <c r="G26" s="7" t="s">
        <v>67</v>
      </c>
      <c r="H26" s="169"/>
      <c r="I26" s="170"/>
      <c r="J26" s="75">
        <f t="shared" ref="J26" si="4">F26*H26</f>
        <v>0</v>
      </c>
      <c r="K26" s="76">
        <f t="shared" ref="K26" si="5">I26*F26</f>
        <v>0</v>
      </c>
      <c r="L26" s="4"/>
    </row>
    <row r="27" spans="1:12" ht="15">
      <c r="A27" s="63"/>
      <c r="B27" s="64" t="s">
        <v>64</v>
      </c>
      <c r="C27" s="65">
        <f>SUM(C23:C25)</f>
        <v>13</v>
      </c>
      <c r="D27" s="65"/>
      <c r="E27" s="64"/>
      <c r="F27" s="65">
        <f>SUM(F23:F26)</f>
        <v>15</v>
      </c>
      <c r="G27" s="65"/>
      <c r="H27" s="172"/>
      <c r="I27" s="173"/>
      <c r="J27" s="69">
        <f>SUM(J23:J26)</f>
        <v>0</v>
      </c>
      <c r="K27" s="67">
        <f>SUM(K23:K26)</f>
        <v>0</v>
      </c>
      <c r="L27" s="4"/>
    </row>
    <row r="28" spans="1:12" ht="30">
      <c r="A28" s="41" t="s">
        <v>165</v>
      </c>
      <c r="B28" s="42"/>
      <c r="C28" s="42"/>
      <c r="D28" s="42"/>
      <c r="E28" s="42"/>
      <c r="F28" s="42"/>
      <c r="G28" s="42"/>
      <c r="H28" s="80"/>
      <c r="I28" s="73"/>
      <c r="J28" s="73"/>
      <c r="K28" s="54"/>
    </row>
    <row r="29" spans="1:12" ht="15">
      <c r="A29" s="23"/>
      <c r="B29" s="9" t="s">
        <v>10</v>
      </c>
      <c r="C29" s="6">
        <v>3</v>
      </c>
      <c r="D29" t="s">
        <v>121</v>
      </c>
      <c r="E29" s="6">
        <v>80</v>
      </c>
      <c r="F29" s="6">
        <v>3</v>
      </c>
      <c r="G29" s="7" t="s">
        <v>66</v>
      </c>
      <c r="H29" s="169"/>
      <c r="I29" s="170"/>
      <c r="J29" s="75">
        <f>F29*H29</f>
        <v>0</v>
      </c>
      <c r="K29" s="76">
        <f>I29*F29</f>
        <v>0</v>
      </c>
      <c r="L29" s="4"/>
    </row>
    <row r="30" spans="1:12" ht="15">
      <c r="A30" s="23"/>
      <c r="B30" s="9"/>
      <c r="C30" s="6"/>
      <c r="D30" t="s">
        <v>121</v>
      </c>
      <c r="E30" s="6">
        <v>80</v>
      </c>
      <c r="F30" s="6">
        <v>2</v>
      </c>
      <c r="G30" s="7" t="s">
        <v>67</v>
      </c>
      <c r="H30" s="169"/>
      <c r="I30" s="170"/>
      <c r="J30" s="75">
        <f>F30*H30</f>
        <v>0</v>
      </c>
      <c r="K30" s="76">
        <f>I30*F30</f>
        <v>0</v>
      </c>
      <c r="L30" s="4"/>
    </row>
    <row r="31" spans="1:12" ht="15">
      <c r="A31" s="63"/>
      <c r="B31" s="64" t="s">
        <v>64</v>
      </c>
      <c r="C31" s="65">
        <f>SUM(C29:C29)</f>
        <v>3</v>
      </c>
      <c r="D31" s="65"/>
      <c r="E31" s="64"/>
      <c r="F31" s="65">
        <f>SUM(F29:F30)</f>
        <v>5</v>
      </c>
      <c r="G31" s="65"/>
      <c r="H31" s="172"/>
      <c r="I31" s="173"/>
      <c r="J31" s="69">
        <f>SUM(J29:J29)</f>
        <v>0</v>
      </c>
      <c r="K31" s="67">
        <f>SUM(K29:K29)</f>
        <v>0</v>
      </c>
      <c r="L31" s="4"/>
    </row>
    <row r="32" spans="1:12" ht="30">
      <c r="A32" s="41" t="s">
        <v>168</v>
      </c>
      <c r="B32" s="42"/>
      <c r="C32" s="42"/>
      <c r="D32" s="42"/>
      <c r="E32" s="42"/>
      <c r="F32" s="42"/>
      <c r="G32" s="42"/>
      <c r="H32" s="80"/>
      <c r="I32" s="73"/>
      <c r="J32" s="73"/>
      <c r="K32" s="54"/>
      <c r="L32" s="4"/>
    </row>
    <row r="33" spans="1:12" ht="15">
      <c r="A33" s="23"/>
      <c r="B33" s="9" t="s">
        <v>10</v>
      </c>
      <c r="C33" s="7">
        <v>2</v>
      </c>
      <c r="D33" t="s">
        <v>121</v>
      </c>
      <c r="E33" s="6">
        <v>260</v>
      </c>
      <c r="F33" s="7">
        <v>2</v>
      </c>
      <c r="G33" s="7" t="s">
        <v>66</v>
      </c>
      <c r="H33" s="169"/>
      <c r="I33" s="170"/>
      <c r="J33" s="75">
        <f>F33*H33</f>
        <v>0</v>
      </c>
      <c r="K33" s="76">
        <f>I33*F33</f>
        <v>0</v>
      </c>
      <c r="L33" s="4"/>
    </row>
    <row r="34" spans="1:12" ht="15">
      <c r="A34" s="27"/>
      <c r="B34" s="10" t="s">
        <v>31</v>
      </c>
      <c r="C34" s="7">
        <v>7</v>
      </c>
      <c r="D34" t="s">
        <v>121</v>
      </c>
      <c r="E34" s="6"/>
      <c r="F34" s="7">
        <v>7</v>
      </c>
      <c r="G34" s="7" t="s">
        <v>66</v>
      </c>
      <c r="H34" s="169"/>
      <c r="I34" s="170"/>
      <c r="J34" s="75">
        <f t="shared" ref="J34:J35" si="6">F34*H34</f>
        <v>0</v>
      </c>
      <c r="K34" s="76">
        <f t="shared" ref="K34:K35" si="7">I34*F34</f>
        <v>0</v>
      </c>
      <c r="L34" s="4"/>
    </row>
    <row r="35" spans="1:12" ht="15">
      <c r="A35" s="27"/>
      <c r="B35" s="10" t="s">
        <v>14</v>
      </c>
      <c r="C35" s="7">
        <v>1</v>
      </c>
      <c r="D35" t="s">
        <v>121</v>
      </c>
      <c r="E35" s="6"/>
      <c r="F35" s="7">
        <v>1</v>
      </c>
      <c r="G35" s="7" t="s">
        <v>66</v>
      </c>
      <c r="H35" s="169"/>
      <c r="I35" s="170"/>
      <c r="J35" s="75">
        <f t="shared" si="6"/>
        <v>0</v>
      </c>
      <c r="K35" s="76">
        <f t="shared" si="7"/>
        <v>0</v>
      </c>
      <c r="L35" s="4"/>
    </row>
    <row r="36" spans="1:12" ht="15">
      <c r="A36" s="63"/>
      <c r="B36" s="64" t="s">
        <v>64</v>
      </c>
      <c r="C36" s="65">
        <f>SUM(C33:C35)</f>
        <v>10</v>
      </c>
      <c r="D36" s="65"/>
      <c r="E36" s="64"/>
      <c r="F36" s="65">
        <f>SUM(F33:F35)</f>
        <v>10</v>
      </c>
      <c r="G36" s="65"/>
      <c r="H36" s="172"/>
      <c r="I36" s="173"/>
      <c r="J36" s="69">
        <f>SUM(J33:J35)</f>
        <v>0</v>
      </c>
      <c r="K36" s="67">
        <f>SUM(K33:K35)</f>
        <v>0</v>
      </c>
      <c r="L36" s="4"/>
    </row>
    <row r="37" spans="1:12" ht="30">
      <c r="A37" s="41" t="s">
        <v>169</v>
      </c>
      <c r="B37" s="42"/>
      <c r="C37" s="42"/>
      <c r="D37" s="42"/>
      <c r="E37" s="42"/>
      <c r="F37" s="42"/>
      <c r="G37" s="42"/>
      <c r="H37" s="80"/>
      <c r="I37" s="73"/>
      <c r="J37" s="73"/>
      <c r="K37" s="54"/>
      <c r="L37" s="4"/>
    </row>
    <row r="38" spans="1:12" ht="15">
      <c r="A38" s="23"/>
      <c r="B38" s="9" t="s">
        <v>10</v>
      </c>
      <c r="C38" s="7">
        <v>4</v>
      </c>
      <c r="D38" t="s">
        <v>121</v>
      </c>
      <c r="E38" s="6">
        <v>260</v>
      </c>
      <c r="F38" s="7">
        <v>4</v>
      </c>
      <c r="G38" s="7" t="s">
        <v>66</v>
      </c>
      <c r="H38" s="169"/>
      <c r="I38" s="170"/>
      <c r="J38" s="75">
        <f>F38*H38</f>
        <v>0</v>
      </c>
      <c r="K38" s="76">
        <f>I38*F38</f>
        <v>0</v>
      </c>
      <c r="L38" s="4"/>
    </row>
    <row r="39" spans="1:12" ht="15">
      <c r="A39" s="27"/>
      <c r="B39" s="10" t="s">
        <v>31</v>
      </c>
      <c r="C39" s="7">
        <v>6</v>
      </c>
      <c r="D39" t="s">
        <v>121</v>
      </c>
      <c r="E39" s="6"/>
      <c r="F39" s="7">
        <v>6</v>
      </c>
      <c r="G39" s="7" t="s">
        <v>66</v>
      </c>
      <c r="H39" s="169"/>
      <c r="I39" s="170"/>
      <c r="J39" s="75">
        <f>F39*H39</f>
        <v>0</v>
      </c>
      <c r="K39" s="76">
        <f>I39*F39</f>
        <v>0</v>
      </c>
      <c r="L39" s="4"/>
    </row>
    <row r="40" spans="1:12" ht="15">
      <c r="A40" s="27"/>
      <c r="B40" s="9"/>
      <c r="C40" s="7"/>
      <c r="D40" t="s">
        <v>121</v>
      </c>
      <c r="E40" s="6"/>
      <c r="F40" s="7">
        <v>1</v>
      </c>
      <c r="G40" s="7" t="s">
        <v>67</v>
      </c>
      <c r="H40" s="169"/>
      <c r="I40" s="170"/>
      <c r="J40" s="75">
        <f t="shared" ref="J40" si="8">F40*H40</f>
        <v>0</v>
      </c>
      <c r="K40" s="76">
        <f t="shared" ref="K40" si="9">I40*F40</f>
        <v>0</v>
      </c>
      <c r="L40" s="4"/>
    </row>
    <row r="41" spans="1:12" ht="15">
      <c r="A41" s="63"/>
      <c r="B41" s="64" t="s">
        <v>64</v>
      </c>
      <c r="C41" s="65">
        <f>SUM(C37:C39)</f>
        <v>10</v>
      </c>
      <c r="D41" s="65"/>
      <c r="E41" s="64"/>
      <c r="F41" s="65">
        <f>SUM(F38:F40)</f>
        <v>11</v>
      </c>
      <c r="G41" s="65"/>
      <c r="H41" s="172"/>
      <c r="I41" s="173"/>
      <c r="J41" s="69">
        <f>SUM(J38:J40)</f>
        <v>0</v>
      </c>
      <c r="K41" s="67">
        <f>SUM(K38:K40)</f>
        <v>0</v>
      </c>
      <c r="L41" s="4"/>
    </row>
    <row r="42" spans="1:12" ht="15.75" thickBot="1">
      <c r="A42" s="108" t="s">
        <v>184</v>
      </c>
      <c r="B42" s="90" t="s">
        <v>126</v>
      </c>
      <c r="C42" s="91">
        <f>C41+C36+C31+C27+C21</f>
        <v>56</v>
      </c>
      <c r="D42" s="91"/>
      <c r="E42" s="90"/>
      <c r="F42" s="91">
        <f>F41+F36+F31+F27+F21</f>
        <v>63</v>
      </c>
      <c r="G42" s="91"/>
      <c r="H42" s="96"/>
      <c r="I42" s="92"/>
      <c r="J42" s="93">
        <f>J41+J36+J31+J27+J21</f>
        <v>0</v>
      </c>
      <c r="K42" s="94">
        <f>K41+K36+K31+K27+K21</f>
        <v>0</v>
      </c>
      <c r="L42" s="4"/>
    </row>
    <row r="43" spans="1:12" ht="14.45" customHeight="1">
      <c r="A43" s="21" t="s">
        <v>147</v>
      </c>
      <c r="B43" s="22"/>
      <c r="C43" s="22"/>
      <c r="D43" s="22"/>
      <c r="E43" s="22"/>
      <c r="F43" s="22"/>
      <c r="G43" s="22"/>
      <c r="H43" s="81"/>
      <c r="I43" s="72"/>
      <c r="J43" s="72"/>
      <c r="K43" s="52"/>
      <c r="L43" s="4"/>
    </row>
    <row r="44" spans="1:12" ht="15">
      <c r="A44" s="27"/>
      <c r="B44" s="4" t="s">
        <v>14</v>
      </c>
      <c r="C44" s="6">
        <v>4</v>
      </c>
      <c r="D44" t="s">
        <v>121</v>
      </c>
      <c r="E44" s="6">
        <v>20</v>
      </c>
      <c r="F44" s="6">
        <v>4</v>
      </c>
      <c r="G44" s="7" t="s">
        <v>66</v>
      </c>
      <c r="H44" s="169"/>
      <c r="I44" s="170"/>
      <c r="J44" s="75">
        <f>F44*H44</f>
        <v>0</v>
      </c>
      <c r="K44" s="76">
        <f>I44*F44</f>
        <v>0</v>
      </c>
      <c r="L44" s="4"/>
    </row>
    <row r="45" spans="1:12" ht="15">
      <c r="A45" s="27"/>
      <c r="B45" s="10" t="s">
        <v>28</v>
      </c>
      <c r="C45" s="6">
        <v>3</v>
      </c>
      <c r="D45" t="s">
        <v>133</v>
      </c>
      <c r="E45" s="6">
        <v>25</v>
      </c>
      <c r="F45" s="6">
        <v>3</v>
      </c>
      <c r="G45" s="7" t="s">
        <v>66</v>
      </c>
      <c r="H45" s="169"/>
      <c r="I45" s="170"/>
      <c r="J45" s="75">
        <f t="shared" ref="J45:J48" si="10">F45*H45</f>
        <v>0</v>
      </c>
      <c r="K45" s="76">
        <f t="shared" ref="K45:K48" si="11">I45*F45</f>
        <v>0</v>
      </c>
      <c r="L45" s="4"/>
    </row>
    <row r="46" spans="1:12" ht="15">
      <c r="A46" s="27"/>
      <c r="B46" s="9" t="s">
        <v>10</v>
      </c>
      <c r="C46" s="6">
        <v>9</v>
      </c>
      <c r="D46" t="s">
        <v>121</v>
      </c>
      <c r="E46" s="6"/>
      <c r="F46" s="6">
        <v>7</v>
      </c>
      <c r="G46" s="7" t="s">
        <v>66</v>
      </c>
      <c r="H46" s="169"/>
      <c r="I46" s="170"/>
      <c r="J46" s="75">
        <f t="shared" si="10"/>
        <v>0</v>
      </c>
      <c r="K46" s="76">
        <f t="shared" si="11"/>
        <v>0</v>
      </c>
      <c r="L46" s="4"/>
    </row>
    <row r="47" spans="1:12" ht="15">
      <c r="A47" s="27"/>
      <c r="B47" s="9"/>
      <c r="C47" s="6"/>
      <c r="D47" t="s">
        <v>123</v>
      </c>
      <c r="E47" s="6"/>
      <c r="F47" s="6">
        <v>2</v>
      </c>
      <c r="G47" s="7" t="s">
        <v>66</v>
      </c>
      <c r="H47" s="171"/>
      <c r="I47" s="170"/>
      <c r="J47" s="75">
        <f t="shared" si="10"/>
        <v>0</v>
      </c>
      <c r="K47" s="76">
        <f t="shared" si="11"/>
        <v>0</v>
      </c>
      <c r="L47" s="4"/>
    </row>
    <row r="48" spans="1:12" ht="15">
      <c r="A48" s="27"/>
      <c r="B48" s="10" t="s">
        <v>31</v>
      </c>
      <c r="C48" s="6">
        <v>1</v>
      </c>
      <c r="D48" t="s">
        <v>121</v>
      </c>
      <c r="E48" s="6"/>
      <c r="F48" s="6">
        <v>1</v>
      </c>
      <c r="G48" s="7" t="s">
        <v>66</v>
      </c>
      <c r="H48" s="169"/>
      <c r="I48" s="170"/>
      <c r="J48" s="75">
        <f t="shared" si="10"/>
        <v>0</v>
      </c>
      <c r="K48" s="76">
        <f t="shared" si="11"/>
        <v>0</v>
      </c>
      <c r="L48" s="4"/>
    </row>
    <row r="49" spans="1:12" ht="15">
      <c r="A49" s="63"/>
      <c r="B49" s="64" t="s">
        <v>64</v>
      </c>
      <c r="C49" s="65">
        <f>SUM(C44:C48)</f>
        <v>17</v>
      </c>
      <c r="D49" s="65"/>
      <c r="E49" s="64"/>
      <c r="F49" s="65">
        <f>SUM(F44:F48)</f>
        <v>17</v>
      </c>
      <c r="G49" s="65"/>
      <c r="H49" s="172"/>
      <c r="I49" s="173"/>
      <c r="J49" s="69">
        <f>SUM(J44:J48)</f>
        <v>0</v>
      </c>
      <c r="K49" s="67">
        <f>SUM(K44:K48)</f>
        <v>0</v>
      </c>
      <c r="L49" s="4"/>
    </row>
    <row r="50" spans="1:12" ht="14.45" customHeight="1">
      <c r="A50" s="41" t="s">
        <v>147</v>
      </c>
      <c r="B50" s="42"/>
      <c r="C50" s="42"/>
      <c r="D50" s="42"/>
      <c r="E50" s="42"/>
      <c r="F50" s="42"/>
      <c r="G50" s="42"/>
      <c r="H50" s="80"/>
      <c r="I50" s="73"/>
      <c r="J50" s="73"/>
      <c r="K50" s="54"/>
      <c r="L50" s="4"/>
    </row>
    <row r="51" spans="1:12" ht="15">
      <c r="A51" s="27"/>
      <c r="B51" s="9" t="s">
        <v>10</v>
      </c>
      <c r="C51" s="6">
        <v>4</v>
      </c>
      <c r="D51" t="s">
        <v>121</v>
      </c>
      <c r="E51" s="6">
        <v>20</v>
      </c>
      <c r="F51" s="6">
        <v>4</v>
      </c>
      <c r="G51" s="7" t="s">
        <v>66</v>
      </c>
      <c r="H51" s="169"/>
      <c r="I51" s="170"/>
      <c r="J51" s="75">
        <f>F51*H51</f>
        <v>0</v>
      </c>
      <c r="K51" s="76">
        <f>I51*F51</f>
        <v>0</v>
      </c>
      <c r="L51" s="4"/>
    </row>
    <row r="52" spans="1:12" ht="15">
      <c r="A52" s="27"/>
      <c r="B52" s="10" t="s">
        <v>31</v>
      </c>
      <c r="C52" s="6">
        <v>1</v>
      </c>
      <c r="D52" t="s">
        <v>121</v>
      </c>
      <c r="E52" s="6"/>
      <c r="F52" s="6">
        <v>1</v>
      </c>
      <c r="G52" s="7" t="s">
        <v>66</v>
      </c>
      <c r="H52" s="169"/>
      <c r="I52" s="170"/>
      <c r="J52" s="75">
        <f t="shared" ref="J52:J54" si="12">F52*H52</f>
        <v>0</v>
      </c>
      <c r="K52" s="76">
        <f t="shared" ref="K52:K54" si="13">I52*F52</f>
        <v>0</v>
      </c>
      <c r="L52" s="4"/>
    </row>
    <row r="53" spans="1:12" ht="15">
      <c r="A53" s="27"/>
      <c r="B53" s="10" t="s">
        <v>21</v>
      </c>
      <c r="C53" s="6">
        <v>3</v>
      </c>
      <c r="D53" t="s">
        <v>121</v>
      </c>
      <c r="E53" s="6"/>
      <c r="F53" s="6">
        <v>3</v>
      </c>
      <c r="G53" s="7" t="s">
        <v>66</v>
      </c>
      <c r="H53" s="169"/>
      <c r="I53" s="170"/>
      <c r="J53" s="75">
        <f t="shared" si="12"/>
        <v>0</v>
      </c>
      <c r="K53" s="76">
        <f t="shared" si="13"/>
        <v>0</v>
      </c>
      <c r="L53" s="4"/>
    </row>
    <row r="54" spans="1:12" ht="15">
      <c r="A54" s="27"/>
      <c r="B54" s="9"/>
      <c r="C54" s="7"/>
      <c r="D54" t="s">
        <v>121</v>
      </c>
      <c r="E54" s="6"/>
      <c r="F54" s="7">
        <v>1</v>
      </c>
      <c r="G54" s="7" t="s">
        <v>67</v>
      </c>
      <c r="H54" s="169"/>
      <c r="I54" s="170"/>
      <c r="J54" s="75">
        <f t="shared" si="12"/>
        <v>0</v>
      </c>
      <c r="K54" s="76">
        <f t="shared" si="13"/>
        <v>0</v>
      </c>
      <c r="L54" s="4"/>
    </row>
    <row r="55" spans="1:12" ht="15">
      <c r="A55" s="63"/>
      <c r="B55" s="64" t="s">
        <v>64</v>
      </c>
      <c r="C55" s="65">
        <f>SUM(C51:C53)</f>
        <v>8</v>
      </c>
      <c r="D55" s="65"/>
      <c r="E55" s="64"/>
      <c r="F55" s="65">
        <f>SUM(F51:F54)</f>
        <v>9</v>
      </c>
      <c r="G55" s="65"/>
      <c r="H55" s="172"/>
      <c r="I55" s="173"/>
      <c r="J55" s="69">
        <f>SUM(J51:J54)</f>
        <v>0</v>
      </c>
      <c r="K55" s="67">
        <f>SUM(K51:K54)</f>
        <v>0</v>
      </c>
      <c r="L55" s="4"/>
    </row>
    <row r="56" spans="1:12" ht="15">
      <c r="A56" s="41" t="s">
        <v>148</v>
      </c>
      <c r="B56" s="42"/>
      <c r="C56" s="42"/>
      <c r="D56" s="42"/>
      <c r="E56" s="42"/>
      <c r="F56" s="42"/>
      <c r="G56" s="42"/>
      <c r="H56" s="80"/>
      <c r="I56" s="73"/>
      <c r="J56" s="73"/>
      <c r="K56" s="54"/>
      <c r="L56" s="4"/>
    </row>
    <row r="57" spans="1:12" ht="15">
      <c r="A57" s="27"/>
      <c r="B57" s="4" t="s">
        <v>14</v>
      </c>
      <c r="C57" s="6">
        <v>10</v>
      </c>
      <c r="D57" t="s">
        <v>121</v>
      </c>
      <c r="E57" s="6">
        <v>20</v>
      </c>
      <c r="F57" s="6">
        <v>5</v>
      </c>
      <c r="G57" s="7" t="s">
        <v>66</v>
      </c>
      <c r="H57" s="169"/>
      <c r="I57" s="170"/>
      <c r="J57" s="75">
        <f>F57*H57</f>
        <v>0</v>
      </c>
      <c r="K57" s="76">
        <f>I57*F57</f>
        <v>0</v>
      </c>
      <c r="L57" s="4"/>
    </row>
    <row r="58" spans="1:12" ht="15">
      <c r="A58" s="27"/>
      <c r="B58" s="4"/>
      <c r="C58" s="6"/>
      <c r="D58" t="s">
        <v>123</v>
      </c>
      <c r="E58" s="6"/>
      <c r="F58" s="6">
        <v>5</v>
      </c>
      <c r="G58" s="7" t="s">
        <v>66</v>
      </c>
      <c r="H58" s="171"/>
      <c r="I58" s="170"/>
      <c r="J58" s="75">
        <f t="shared" ref="J58:J62" si="14">F58*H58</f>
        <v>0</v>
      </c>
      <c r="K58" s="76">
        <f t="shared" ref="K58:K62" si="15">I58*F58</f>
        <v>0</v>
      </c>
      <c r="L58" s="4"/>
    </row>
    <row r="59" spans="1:12" ht="15">
      <c r="A59" s="27"/>
      <c r="B59" s="10" t="s">
        <v>31</v>
      </c>
      <c r="C59" s="6">
        <v>1</v>
      </c>
      <c r="D59" t="s">
        <v>121</v>
      </c>
      <c r="E59" s="6"/>
      <c r="F59" s="6">
        <v>1</v>
      </c>
      <c r="G59" s="7" t="s">
        <v>66</v>
      </c>
      <c r="H59" s="169"/>
      <c r="I59" s="170"/>
      <c r="J59" s="75">
        <f t="shared" si="14"/>
        <v>0</v>
      </c>
      <c r="K59" s="76">
        <f t="shared" si="15"/>
        <v>0</v>
      </c>
      <c r="L59" s="4"/>
    </row>
    <row r="60" spans="1:12" ht="15">
      <c r="A60" s="27"/>
      <c r="B60" s="9" t="s">
        <v>10</v>
      </c>
      <c r="C60" s="6">
        <v>4</v>
      </c>
      <c r="D60" t="s">
        <v>121</v>
      </c>
      <c r="E60" s="6"/>
      <c r="F60" s="6">
        <v>4</v>
      </c>
      <c r="G60" s="7" t="s">
        <v>66</v>
      </c>
      <c r="H60" s="169"/>
      <c r="I60" s="170"/>
      <c r="J60" s="75">
        <f t="shared" si="14"/>
        <v>0</v>
      </c>
      <c r="K60" s="76">
        <f t="shared" si="15"/>
        <v>0</v>
      </c>
      <c r="L60" s="4"/>
    </row>
    <row r="61" spans="1:12" ht="15">
      <c r="A61" s="27"/>
      <c r="B61" s="9" t="s">
        <v>53</v>
      </c>
      <c r="C61" s="6">
        <v>4</v>
      </c>
      <c r="D61" t="s">
        <v>121</v>
      </c>
      <c r="E61" s="6"/>
      <c r="F61" s="6">
        <v>4</v>
      </c>
      <c r="G61" s="7" t="s">
        <v>66</v>
      </c>
      <c r="H61" s="169"/>
      <c r="I61" s="170"/>
      <c r="J61" s="75">
        <f t="shared" si="14"/>
        <v>0</v>
      </c>
      <c r="K61" s="76">
        <f t="shared" si="15"/>
        <v>0</v>
      </c>
      <c r="L61" s="4"/>
    </row>
    <row r="62" spans="1:12" ht="15">
      <c r="A62" s="27"/>
      <c r="B62" s="9" t="s">
        <v>54</v>
      </c>
      <c r="C62" s="6">
        <v>2</v>
      </c>
      <c r="D62" t="s">
        <v>121</v>
      </c>
      <c r="E62" s="6"/>
      <c r="F62" s="6">
        <v>2</v>
      </c>
      <c r="G62" s="7" t="s">
        <v>66</v>
      </c>
      <c r="H62" s="169"/>
      <c r="I62" s="170"/>
      <c r="J62" s="75">
        <f t="shared" si="14"/>
        <v>0</v>
      </c>
      <c r="K62" s="76">
        <f t="shared" si="15"/>
        <v>0</v>
      </c>
      <c r="L62" s="4"/>
    </row>
    <row r="63" spans="1:12" ht="15">
      <c r="A63" s="63"/>
      <c r="B63" s="64" t="s">
        <v>64</v>
      </c>
      <c r="C63" s="65">
        <f>SUM(C57:C62)</f>
        <v>21</v>
      </c>
      <c r="D63" s="65"/>
      <c r="E63" s="64"/>
      <c r="F63" s="65">
        <f>SUM(F57:F62)</f>
        <v>21</v>
      </c>
      <c r="G63" s="65"/>
      <c r="H63" s="172"/>
      <c r="I63" s="173"/>
      <c r="J63" s="69">
        <f>SUM(J57:J62)</f>
        <v>0</v>
      </c>
      <c r="K63" s="67">
        <f>SUM(K57:K62)</f>
        <v>0</v>
      </c>
      <c r="L63" s="4"/>
    </row>
    <row r="64" spans="1:12" ht="14.45" customHeight="1">
      <c r="A64" s="41" t="s">
        <v>55</v>
      </c>
      <c r="B64" s="42"/>
      <c r="C64" s="42"/>
      <c r="D64" s="42"/>
      <c r="E64" s="42"/>
      <c r="F64" s="42"/>
      <c r="G64" s="42"/>
      <c r="H64" s="80"/>
      <c r="I64" s="73"/>
      <c r="J64" s="73"/>
      <c r="K64" s="54"/>
      <c r="L64" s="4"/>
    </row>
    <row r="65" spans="1:12" ht="15">
      <c r="A65" s="27"/>
      <c r="B65" s="4" t="s">
        <v>14</v>
      </c>
      <c r="C65" s="6">
        <v>4</v>
      </c>
      <c r="D65" t="s">
        <v>121</v>
      </c>
      <c r="E65" s="6">
        <v>20</v>
      </c>
      <c r="F65" s="6">
        <v>4</v>
      </c>
      <c r="G65" s="7" t="s">
        <v>66</v>
      </c>
      <c r="H65" s="169"/>
      <c r="I65" s="170"/>
      <c r="J65" s="75">
        <f>F65*H65</f>
        <v>0</v>
      </c>
      <c r="K65" s="76">
        <f>I65*F65</f>
        <v>0</v>
      </c>
      <c r="L65" s="4"/>
    </row>
    <row r="66" spans="1:12" ht="15">
      <c r="A66" s="27"/>
      <c r="B66" s="4" t="s">
        <v>28</v>
      </c>
      <c r="C66" s="6">
        <v>3</v>
      </c>
      <c r="D66" t="s">
        <v>133</v>
      </c>
      <c r="E66" s="6"/>
      <c r="F66" s="6">
        <v>3</v>
      </c>
      <c r="G66" s="7" t="s">
        <v>66</v>
      </c>
      <c r="H66" s="169"/>
      <c r="I66" s="170"/>
      <c r="J66" s="75">
        <f t="shared" ref="J66:J67" si="16">F66*H66</f>
        <v>0</v>
      </c>
      <c r="K66" s="76">
        <f t="shared" ref="K66:K67" si="17">I66*F66</f>
        <v>0</v>
      </c>
      <c r="L66" s="4"/>
    </row>
    <row r="67" spans="1:12" ht="15">
      <c r="A67" s="27"/>
      <c r="B67" s="9" t="s">
        <v>10</v>
      </c>
      <c r="C67" s="6">
        <v>2</v>
      </c>
      <c r="D67" t="s">
        <v>121</v>
      </c>
      <c r="E67" s="6"/>
      <c r="F67" s="6">
        <v>2</v>
      </c>
      <c r="G67" s="7" t="s">
        <v>66</v>
      </c>
      <c r="H67" s="169"/>
      <c r="I67" s="170"/>
      <c r="J67" s="75">
        <f t="shared" si="16"/>
        <v>0</v>
      </c>
      <c r="K67" s="76">
        <f t="shared" si="17"/>
        <v>0</v>
      </c>
      <c r="L67" s="4"/>
    </row>
    <row r="68" spans="1:12" ht="15">
      <c r="A68" s="63"/>
      <c r="B68" s="64" t="s">
        <v>64</v>
      </c>
      <c r="C68" s="65">
        <f>SUM(C65:C67)</f>
        <v>9</v>
      </c>
      <c r="D68" s="65"/>
      <c r="E68" s="64"/>
      <c r="F68" s="65">
        <f>SUM(F65:F67)</f>
        <v>9</v>
      </c>
      <c r="G68" s="65"/>
      <c r="H68" s="172"/>
      <c r="I68" s="173"/>
      <c r="J68" s="69">
        <f>SUM(J65:J67)</f>
        <v>0</v>
      </c>
      <c r="K68" s="67">
        <f>SUM(K65:K67)</f>
        <v>0</v>
      </c>
      <c r="L68" s="4"/>
    </row>
    <row r="69" spans="1:12" ht="14.45" customHeight="1">
      <c r="A69" s="41" t="s">
        <v>56</v>
      </c>
      <c r="B69" s="42"/>
      <c r="C69" s="42"/>
      <c r="D69" s="42"/>
      <c r="E69" s="42"/>
      <c r="F69" s="42"/>
      <c r="G69" s="42"/>
      <c r="H69" s="80"/>
      <c r="I69" s="73"/>
      <c r="J69" s="73"/>
      <c r="K69" s="54"/>
      <c r="L69" s="4"/>
    </row>
    <row r="70" spans="1:12" ht="15">
      <c r="A70" s="27"/>
      <c r="B70" s="4" t="s">
        <v>10</v>
      </c>
      <c r="C70" s="6">
        <v>3</v>
      </c>
      <c r="D70" t="s">
        <v>121</v>
      </c>
      <c r="E70" s="6">
        <v>20</v>
      </c>
      <c r="F70" s="6">
        <v>3</v>
      </c>
      <c r="G70" s="7" t="s">
        <v>66</v>
      </c>
      <c r="H70" s="169"/>
      <c r="I70" s="170"/>
      <c r="J70" s="75">
        <f>F70*H70</f>
        <v>0</v>
      </c>
      <c r="K70" s="76">
        <f>I70*F70</f>
        <v>0</v>
      </c>
      <c r="L70" s="4"/>
    </row>
    <row r="71" spans="1:12" ht="15">
      <c r="A71" s="27"/>
      <c r="B71" s="4" t="s">
        <v>14</v>
      </c>
      <c r="C71" s="6">
        <v>6</v>
      </c>
      <c r="D71" t="s">
        <v>121</v>
      </c>
      <c r="E71" s="6"/>
      <c r="F71" s="6">
        <v>4</v>
      </c>
      <c r="G71" s="7" t="s">
        <v>66</v>
      </c>
      <c r="H71" s="169"/>
      <c r="I71" s="170"/>
      <c r="J71" s="75">
        <f t="shared" ref="J71:J73" si="18">F71*H71</f>
        <v>0</v>
      </c>
      <c r="K71" s="76">
        <f t="shared" ref="K71:K73" si="19">I71*F71</f>
        <v>0</v>
      </c>
      <c r="L71" s="4"/>
    </row>
    <row r="72" spans="1:12" ht="15">
      <c r="A72" s="27"/>
      <c r="B72" s="4"/>
      <c r="C72" s="6"/>
      <c r="D72" t="s">
        <v>123</v>
      </c>
      <c r="E72" s="6"/>
      <c r="F72" s="6">
        <v>2</v>
      </c>
      <c r="G72" s="7" t="s">
        <v>66</v>
      </c>
      <c r="H72" s="171"/>
      <c r="I72" s="170"/>
      <c r="J72" s="75">
        <f t="shared" si="18"/>
        <v>0</v>
      </c>
      <c r="K72" s="76">
        <f t="shared" si="19"/>
        <v>0</v>
      </c>
      <c r="L72" s="4"/>
    </row>
    <row r="73" spans="1:12" ht="15">
      <c r="A73" s="27"/>
      <c r="B73" s="4" t="s">
        <v>28</v>
      </c>
      <c r="C73" s="6">
        <v>1</v>
      </c>
      <c r="D73" t="s">
        <v>133</v>
      </c>
      <c r="E73" s="6"/>
      <c r="F73" s="6">
        <v>1</v>
      </c>
      <c r="G73" s="7" t="s">
        <v>66</v>
      </c>
      <c r="H73" s="169"/>
      <c r="I73" s="170"/>
      <c r="J73" s="75">
        <f t="shared" si="18"/>
        <v>0</v>
      </c>
      <c r="K73" s="76">
        <f t="shared" si="19"/>
        <v>0</v>
      </c>
      <c r="L73" s="4"/>
    </row>
    <row r="74" spans="1:12" ht="15">
      <c r="A74" s="27"/>
      <c r="B74" s="4"/>
      <c r="C74" s="6"/>
      <c r="D74" t="s">
        <v>121</v>
      </c>
      <c r="E74" s="6"/>
      <c r="F74" s="6">
        <v>1</v>
      </c>
      <c r="G74" s="7" t="s">
        <v>67</v>
      </c>
      <c r="H74" s="169"/>
      <c r="I74" s="170"/>
      <c r="J74" s="75">
        <f t="shared" ref="J74" si="20">F74*H74</f>
        <v>0</v>
      </c>
      <c r="K74" s="76">
        <f t="shared" ref="K74" si="21">I74*F74</f>
        <v>0</v>
      </c>
      <c r="L74" s="4"/>
    </row>
    <row r="75" spans="1:12" ht="15">
      <c r="A75" s="63"/>
      <c r="B75" s="64" t="s">
        <v>64</v>
      </c>
      <c r="C75" s="65">
        <f>SUM(C70:C73)</f>
        <v>10</v>
      </c>
      <c r="D75" s="65"/>
      <c r="E75" s="64"/>
      <c r="F75" s="65">
        <f>SUM(F70:F74)</f>
        <v>11</v>
      </c>
      <c r="G75" s="65"/>
      <c r="H75" s="172"/>
      <c r="I75" s="173"/>
      <c r="J75" s="69">
        <f>SUM(J70:J74)</f>
        <v>0</v>
      </c>
      <c r="K75" s="67">
        <f>SUM(K70:K74)</f>
        <v>0</v>
      </c>
      <c r="L75" s="4"/>
    </row>
    <row r="76" spans="1:12" ht="14.45" customHeight="1">
      <c r="A76" s="41" t="s">
        <v>57</v>
      </c>
      <c r="B76" s="42"/>
      <c r="C76" s="42"/>
      <c r="D76" s="42"/>
      <c r="E76" s="42"/>
      <c r="F76" s="42"/>
      <c r="G76" s="42"/>
      <c r="H76" s="80"/>
      <c r="I76" s="73"/>
      <c r="J76" s="73"/>
      <c r="K76" s="54"/>
      <c r="L76" s="4"/>
    </row>
    <row r="77" spans="1:12" ht="15">
      <c r="A77" s="27"/>
      <c r="B77" s="4" t="s">
        <v>10</v>
      </c>
      <c r="C77" s="6">
        <v>5</v>
      </c>
      <c r="D77" t="s">
        <v>121</v>
      </c>
      <c r="E77" s="6">
        <v>20</v>
      </c>
      <c r="F77" s="6">
        <v>1</v>
      </c>
      <c r="G77" s="7" t="s">
        <v>66</v>
      </c>
      <c r="H77" s="169"/>
      <c r="I77" s="170"/>
      <c r="J77" s="75">
        <f>F77*H77</f>
        <v>0</v>
      </c>
      <c r="K77" s="76">
        <f>I77*F77</f>
        <v>0</v>
      </c>
      <c r="L77" s="4"/>
    </row>
    <row r="78" spans="1:12" ht="15">
      <c r="A78" s="27"/>
      <c r="B78" s="4"/>
      <c r="C78" s="6"/>
      <c r="D78" t="s">
        <v>123</v>
      </c>
      <c r="E78" s="6"/>
      <c r="F78" s="6">
        <v>4</v>
      </c>
      <c r="G78" s="7" t="s">
        <v>66</v>
      </c>
      <c r="H78" s="171"/>
      <c r="I78" s="170"/>
      <c r="J78" s="75">
        <f t="shared" ref="J78:J81" si="22">F78*H78</f>
        <v>0</v>
      </c>
      <c r="K78" s="76">
        <f t="shared" ref="K78:K81" si="23">I78*F78</f>
        <v>0</v>
      </c>
      <c r="L78" s="4"/>
    </row>
    <row r="79" spans="1:12" ht="15">
      <c r="A79" s="27"/>
      <c r="B79" s="4" t="s">
        <v>14</v>
      </c>
      <c r="C79" s="6">
        <v>2</v>
      </c>
      <c r="D79" t="s">
        <v>123</v>
      </c>
      <c r="E79" s="6"/>
      <c r="F79" s="6">
        <v>2</v>
      </c>
      <c r="G79" s="7" t="s">
        <v>66</v>
      </c>
      <c r="H79" s="171"/>
      <c r="I79" s="170"/>
      <c r="J79" s="75">
        <f t="shared" si="22"/>
        <v>0</v>
      </c>
      <c r="K79" s="76">
        <f t="shared" si="23"/>
        <v>0</v>
      </c>
      <c r="L79" s="4"/>
    </row>
    <row r="80" spans="1:12" ht="15">
      <c r="A80" s="27"/>
      <c r="B80" s="4" t="s">
        <v>28</v>
      </c>
      <c r="C80" s="6">
        <v>1</v>
      </c>
      <c r="D80" t="s">
        <v>133</v>
      </c>
      <c r="E80" s="6"/>
      <c r="F80" s="6">
        <v>1</v>
      </c>
      <c r="G80" s="7" t="s">
        <v>66</v>
      </c>
      <c r="H80" s="169"/>
      <c r="I80" s="170"/>
      <c r="J80" s="75">
        <f t="shared" si="22"/>
        <v>0</v>
      </c>
      <c r="K80" s="76">
        <f t="shared" si="23"/>
        <v>0</v>
      </c>
      <c r="L80" s="4"/>
    </row>
    <row r="81" spans="1:12" ht="15">
      <c r="A81" s="27"/>
      <c r="B81" s="4"/>
      <c r="C81" s="6"/>
      <c r="D81" t="s">
        <v>121</v>
      </c>
      <c r="E81" s="6"/>
      <c r="F81" s="6">
        <v>2</v>
      </c>
      <c r="G81" s="7" t="s">
        <v>67</v>
      </c>
      <c r="H81" s="169"/>
      <c r="I81" s="170"/>
      <c r="J81" s="75">
        <f t="shared" si="22"/>
        <v>0</v>
      </c>
      <c r="K81" s="76">
        <f t="shared" si="23"/>
        <v>0</v>
      </c>
      <c r="L81" s="4"/>
    </row>
    <row r="82" spans="1:12" ht="15">
      <c r="A82" s="63"/>
      <c r="B82" s="64" t="s">
        <v>64</v>
      </c>
      <c r="C82" s="65">
        <f>SUM(C77:C80)</f>
        <v>8</v>
      </c>
      <c r="D82" s="65"/>
      <c r="E82" s="64"/>
      <c r="F82" s="65">
        <f>SUM(F77:F81)</f>
        <v>10</v>
      </c>
      <c r="G82" s="65"/>
      <c r="H82" s="172"/>
      <c r="I82" s="173"/>
      <c r="J82" s="69">
        <f>SUM(J77:J81)</f>
        <v>0</v>
      </c>
      <c r="K82" s="67">
        <f>SUM(K77:K81)</f>
        <v>0</v>
      </c>
      <c r="L82" s="4"/>
    </row>
    <row r="83" spans="1:12" ht="15.75" thickBot="1">
      <c r="A83" s="108" t="s">
        <v>184</v>
      </c>
      <c r="B83" s="90" t="s">
        <v>127</v>
      </c>
      <c r="C83" s="91">
        <f>C82+C75+C68+C63+C55+C49</f>
        <v>73</v>
      </c>
      <c r="D83" s="91"/>
      <c r="E83" s="90"/>
      <c r="F83" s="91">
        <f>F82+F75+F68+F63+F55+F49</f>
        <v>77</v>
      </c>
      <c r="G83" s="91"/>
      <c r="H83" s="96"/>
      <c r="I83" s="92"/>
      <c r="J83" s="93">
        <f>J82+J75+J68+J63+J55+J49</f>
        <v>0</v>
      </c>
      <c r="K83" s="94">
        <f>K82+K75+K68+K63+K55+K49</f>
        <v>0</v>
      </c>
      <c r="L83" s="4"/>
    </row>
    <row r="84" spans="1:12" ht="30">
      <c r="A84" s="21" t="s">
        <v>149</v>
      </c>
      <c r="B84" s="22"/>
      <c r="C84" s="22"/>
      <c r="D84" s="22"/>
      <c r="E84" s="22"/>
      <c r="F84" s="22"/>
      <c r="G84" s="22"/>
      <c r="H84" s="81"/>
      <c r="I84" s="72"/>
      <c r="J84" s="72"/>
      <c r="K84" s="52"/>
    </row>
    <row r="85" spans="1:12" ht="15">
      <c r="A85" s="23"/>
      <c r="B85" s="10" t="s">
        <v>14</v>
      </c>
      <c r="C85" s="7">
        <v>4</v>
      </c>
      <c r="D85" t="s">
        <v>121</v>
      </c>
      <c r="E85" s="6">
        <v>260</v>
      </c>
      <c r="F85" s="7">
        <v>3</v>
      </c>
      <c r="G85" s="7" t="s">
        <v>66</v>
      </c>
      <c r="H85" s="169"/>
      <c r="I85" s="170"/>
      <c r="J85" s="75">
        <f>F85*H85</f>
        <v>0</v>
      </c>
      <c r="K85" s="76">
        <f>I85*F85</f>
        <v>0</v>
      </c>
    </row>
    <row r="86" spans="1:12" ht="15">
      <c r="A86" s="23"/>
      <c r="B86" s="10"/>
      <c r="C86" s="7"/>
      <c r="D86" t="s">
        <v>123</v>
      </c>
      <c r="E86" s="6"/>
      <c r="F86" s="7">
        <v>1</v>
      </c>
      <c r="G86" s="7" t="s">
        <v>66</v>
      </c>
      <c r="H86" s="171"/>
      <c r="I86" s="170"/>
      <c r="J86" s="75">
        <f t="shared" ref="J86:J88" si="24">F86*H86</f>
        <v>0</v>
      </c>
      <c r="K86" s="76">
        <f t="shared" ref="K86:K88" si="25">I86*F86</f>
        <v>0</v>
      </c>
    </row>
    <row r="87" spans="1:12" ht="14.45" customHeight="1">
      <c r="A87" s="23"/>
      <c r="B87" s="9" t="s">
        <v>28</v>
      </c>
      <c r="C87" s="7">
        <v>2</v>
      </c>
      <c r="D87" t="s">
        <v>133</v>
      </c>
      <c r="E87" s="6"/>
      <c r="F87" s="7">
        <v>2</v>
      </c>
      <c r="G87" s="7" t="s">
        <v>66</v>
      </c>
      <c r="H87" s="169"/>
      <c r="I87" s="170"/>
      <c r="J87" s="75">
        <f t="shared" si="24"/>
        <v>0</v>
      </c>
      <c r="K87" s="76">
        <f t="shared" si="25"/>
        <v>0</v>
      </c>
    </row>
    <row r="88" spans="1:12" ht="14.45" customHeight="1">
      <c r="A88" s="27"/>
      <c r="B88" s="9" t="s">
        <v>10</v>
      </c>
      <c r="C88" s="7">
        <v>6</v>
      </c>
      <c r="D88" t="s">
        <v>121</v>
      </c>
      <c r="F88" s="7">
        <v>6</v>
      </c>
      <c r="G88" s="7" t="s">
        <v>66</v>
      </c>
      <c r="H88" s="169"/>
      <c r="I88" s="170"/>
      <c r="J88" s="75">
        <f t="shared" si="24"/>
        <v>0</v>
      </c>
      <c r="K88" s="76">
        <f t="shared" si="25"/>
        <v>0</v>
      </c>
    </row>
    <row r="89" spans="1:12" ht="15">
      <c r="A89" s="27"/>
      <c r="B89" s="4"/>
      <c r="C89" s="7"/>
      <c r="D89" t="s">
        <v>121</v>
      </c>
      <c r="F89" s="7">
        <v>1</v>
      </c>
      <c r="G89" s="7" t="s">
        <v>67</v>
      </c>
      <c r="H89" s="169"/>
      <c r="I89" s="170"/>
      <c r="J89" s="75">
        <f t="shared" ref="J89" si="26">F89*H89</f>
        <v>0</v>
      </c>
      <c r="K89" s="76">
        <f t="shared" ref="K89" si="27">I89*F89</f>
        <v>0</v>
      </c>
    </row>
    <row r="90" spans="1:12" ht="15">
      <c r="A90" s="63"/>
      <c r="B90" s="64" t="s">
        <v>64</v>
      </c>
      <c r="C90" s="65">
        <f>SUM(C84:C88)</f>
        <v>12</v>
      </c>
      <c r="D90" s="65"/>
      <c r="E90" s="64"/>
      <c r="F90" s="65">
        <f>SUM(F85:F89)</f>
        <v>13</v>
      </c>
      <c r="G90" s="65"/>
      <c r="H90" s="172"/>
      <c r="I90" s="173"/>
      <c r="J90" s="69">
        <f>SUM(J85:J89)</f>
        <v>0</v>
      </c>
      <c r="K90" s="67">
        <f>SUM(K85:K89)</f>
        <v>0</v>
      </c>
      <c r="L90" s="4"/>
    </row>
    <row r="91" spans="1:12" ht="14.45" customHeight="1">
      <c r="A91" s="41" t="s">
        <v>149</v>
      </c>
      <c r="B91" s="42"/>
      <c r="C91" s="42"/>
      <c r="D91" s="42"/>
      <c r="E91" s="42"/>
      <c r="F91" s="42"/>
      <c r="G91" s="42"/>
      <c r="H91" s="80"/>
      <c r="I91" s="73"/>
      <c r="J91" s="73"/>
      <c r="K91" s="43"/>
      <c r="L91" s="4"/>
    </row>
    <row r="92" spans="1:12" ht="15">
      <c r="A92" s="27"/>
      <c r="B92" s="4" t="s">
        <v>10</v>
      </c>
      <c r="C92" s="6">
        <v>5</v>
      </c>
      <c r="D92" t="s">
        <v>121</v>
      </c>
      <c r="E92" s="6">
        <v>20</v>
      </c>
      <c r="F92" s="6">
        <v>4</v>
      </c>
      <c r="G92" s="7" t="s">
        <v>66</v>
      </c>
      <c r="H92" s="169"/>
      <c r="I92" s="170"/>
      <c r="J92" s="75">
        <f>F92*H92</f>
        <v>0</v>
      </c>
      <c r="K92" s="76">
        <f>I92*F92</f>
        <v>0</v>
      </c>
      <c r="L92" s="4"/>
    </row>
    <row r="93" spans="1:12" ht="15">
      <c r="A93" s="27"/>
      <c r="B93" s="4"/>
      <c r="C93" s="6"/>
      <c r="D93" t="s">
        <v>123</v>
      </c>
      <c r="E93" s="6"/>
      <c r="F93" s="6">
        <v>1</v>
      </c>
      <c r="G93" s="7" t="s">
        <v>66</v>
      </c>
      <c r="H93" s="171"/>
      <c r="I93" s="170"/>
      <c r="J93" s="75">
        <f>F93*H93</f>
        <v>0</v>
      </c>
      <c r="K93" s="76">
        <f>I93*F93</f>
        <v>0</v>
      </c>
      <c r="L93" s="4"/>
    </row>
    <row r="94" spans="1:12" ht="15">
      <c r="A94" s="27"/>
      <c r="B94" s="10" t="s">
        <v>14</v>
      </c>
      <c r="C94" s="6">
        <v>9</v>
      </c>
      <c r="D94" t="s">
        <v>121</v>
      </c>
      <c r="E94" s="6"/>
      <c r="F94" s="6">
        <v>9</v>
      </c>
      <c r="G94" s="7" t="s">
        <v>66</v>
      </c>
      <c r="H94" s="169"/>
      <c r="I94" s="170"/>
      <c r="J94" s="75">
        <f t="shared" ref="J94:J97" si="28">F94*H94</f>
        <v>0</v>
      </c>
      <c r="K94" s="76">
        <f t="shared" ref="K94:K97" si="29">I94*F94</f>
        <v>0</v>
      </c>
      <c r="L94" s="4"/>
    </row>
    <row r="95" spans="1:12" ht="15">
      <c r="A95" s="27"/>
      <c r="B95" s="10" t="s">
        <v>29</v>
      </c>
      <c r="C95" s="6">
        <v>2</v>
      </c>
      <c r="D95" t="s">
        <v>121</v>
      </c>
      <c r="E95" s="6"/>
      <c r="F95" s="6">
        <v>2</v>
      </c>
      <c r="G95" s="7" t="s">
        <v>66</v>
      </c>
      <c r="H95" s="169"/>
      <c r="I95" s="170"/>
      <c r="J95" s="75">
        <f t="shared" si="28"/>
        <v>0</v>
      </c>
      <c r="K95" s="76">
        <f t="shared" si="29"/>
        <v>0</v>
      </c>
      <c r="L95" s="4"/>
    </row>
    <row r="96" spans="1:12" ht="15">
      <c r="A96" s="27"/>
      <c r="B96" s="10" t="s">
        <v>28</v>
      </c>
      <c r="C96" s="6">
        <v>4</v>
      </c>
      <c r="D96" t="s">
        <v>133</v>
      </c>
      <c r="E96" s="6"/>
      <c r="F96" s="6">
        <v>4</v>
      </c>
      <c r="G96" s="7" t="s">
        <v>66</v>
      </c>
      <c r="H96" s="169"/>
      <c r="I96" s="170"/>
      <c r="J96" s="75">
        <f t="shared" si="28"/>
        <v>0</v>
      </c>
      <c r="K96" s="76">
        <f t="shared" si="29"/>
        <v>0</v>
      </c>
      <c r="L96" s="4"/>
    </row>
    <row r="97" spans="1:12" ht="15">
      <c r="A97" s="27"/>
      <c r="C97" s="6"/>
      <c r="D97" t="s">
        <v>121</v>
      </c>
      <c r="E97" s="6"/>
      <c r="F97" s="6">
        <v>3</v>
      </c>
      <c r="G97" s="7" t="s">
        <v>67</v>
      </c>
      <c r="H97" s="169"/>
      <c r="I97" s="170"/>
      <c r="J97" s="75">
        <f t="shared" si="28"/>
        <v>0</v>
      </c>
      <c r="K97" s="76">
        <f t="shared" si="29"/>
        <v>0</v>
      </c>
      <c r="L97" s="4"/>
    </row>
    <row r="98" spans="1:12" ht="15">
      <c r="A98" s="63"/>
      <c r="B98" s="64" t="s">
        <v>64</v>
      </c>
      <c r="C98" s="65">
        <f>SUM(C92:C97)</f>
        <v>20</v>
      </c>
      <c r="D98" s="65"/>
      <c r="E98" s="64"/>
      <c r="F98" s="65">
        <f>SUM(F92:F97)</f>
        <v>23</v>
      </c>
      <c r="G98" s="65"/>
      <c r="H98" s="172"/>
      <c r="I98" s="173"/>
      <c r="J98" s="69">
        <f>SUM(J92:J97)</f>
        <v>0</v>
      </c>
      <c r="K98" s="67">
        <f>SUM(K92:K97)</f>
        <v>0</v>
      </c>
      <c r="L98" s="4"/>
    </row>
    <row r="99" spans="1:12" ht="14.45" customHeight="1">
      <c r="A99" s="41" t="s">
        <v>150</v>
      </c>
      <c r="B99" s="42"/>
      <c r="C99" s="42"/>
      <c r="D99" s="42"/>
      <c r="E99" s="42"/>
      <c r="F99" s="42"/>
      <c r="G99" s="42"/>
      <c r="H99" s="80"/>
      <c r="I99" s="73"/>
      <c r="J99" s="73"/>
      <c r="K99" s="43"/>
      <c r="L99" s="4"/>
    </row>
    <row r="100" spans="1:12" ht="15">
      <c r="A100" s="27"/>
      <c r="B100" s="10" t="s">
        <v>14</v>
      </c>
      <c r="C100" s="6">
        <v>10</v>
      </c>
      <c r="D100" t="s">
        <v>121</v>
      </c>
      <c r="E100" s="6">
        <v>20</v>
      </c>
      <c r="F100" s="6">
        <v>10</v>
      </c>
      <c r="G100" s="7" t="s">
        <v>66</v>
      </c>
      <c r="H100" s="169"/>
      <c r="I100" s="170"/>
      <c r="J100" s="75">
        <f>F100*H100</f>
        <v>0</v>
      </c>
      <c r="K100" s="76">
        <f>I100*F100</f>
        <v>0</v>
      </c>
      <c r="L100" s="4"/>
    </row>
    <row r="101" spans="1:12" ht="15">
      <c r="A101" s="27"/>
      <c r="B101" s="10" t="s">
        <v>28</v>
      </c>
      <c r="C101" s="6">
        <v>6</v>
      </c>
      <c r="D101" t="s">
        <v>133</v>
      </c>
      <c r="E101" s="6"/>
      <c r="F101" s="7">
        <v>6</v>
      </c>
      <c r="G101" s="7" t="s">
        <v>66</v>
      </c>
      <c r="H101" s="169"/>
      <c r="I101" s="170"/>
      <c r="J101" s="75">
        <f t="shared" ref="J101" si="30">F101*H101</f>
        <v>0</v>
      </c>
      <c r="K101" s="76">
        <f t="shared" ref="K101" si="31">I101*F101</f>
        <v>0</v>
      </c>
      <c r="L101" s="4"/>
    </row>
    <row r="102" spans="1:12" ht="15">
      <c r="A102" s="63"/>
      <c r="B102" s="64" t="s">
        <v>64</v>
      </c>
      <c r="C102" s="65">
        <f>SUM(C100:C101)</f>
        <v>16</v>
      </c>
      <c r="D102" s="65"/>
      <c r="E102" s="64"/>
      <c r="F102" s="65">
        <f>SUM(F100:F101)</f>
        <v>16</v>
      </c>
      <c r="G102" s="65"/>
      <c r="H102" s="172"/>
      <c r="I102" s="173"/>
      <c r="J102" s="69">
        <f>SUM(J100:J101)</f>
        <v>0</v>
      </c>
      <c r="K102" s="67">
        <f>SUM(K100:K101)</f>
        <v>0</v>
      </c>
      <c r="L102" s="4"/>
    </row>
    <row r="103" spans="1:12" ht="15">
      <c r="A103" s="41" t="s">
        <v>58</v>
      </c>
      <c r="B103" s="42"/>
      <c r="C103" s="42"/>
      <c r="D103" s="42"/>
      <c r="E103" s="42"/>
      <c r="F103" s="42"/>
      <c r="G103" s="42"/>
      <c r="H103" s="80"/>
      <c r="I103" s="73"/>
      <c r="J103" s="73"/>
      <c r="K103" s="43"/>
    </row>
    <row r="104" spans="1:12" ht="15">
      <c r="A104" s="23"/>
      <c r="B104" s="10" t="s">
        <v>14</v>
      </c>
      <c r="C104" s="7">
        <v>4</v>
      </c>
      <c r="D104" t="s">
        <v>121</v>
      </c>
      <c r="E104" s="6">
        <v>260</v>
      </c>
      <c r="F104" s="7">
        <v>3</v>
      </c>
      <c r="G104" s="7" t="s">
        <v>66</v>
      </c>
      <c r="H104" s="169"/>
      <c r="I104" s="170"/>
      <c r="J104" s="75">
        <f>F104*H104</f>
        <v>0</v>
      </c>
      <c r="K104" s="76">
        <f>I104*F104</f>
        <v>0</v>
      </c>
    </row>
    <row r="105" spans="1:12" ht="15">
      <c r="A105" s="23"/>
      <c r="B105" s="10"/>
      <c r="C105" s="7"/>
      <c r="D105" t="s">
        <v>123</v>
      </c>
      <c r="E105" s="6"/>
      <c r="F105" s="7">
        <v>1</v>
      </c>
      <c r="G105" s="7" t="s">
        <v>66</v>
      </c>
      <c r="H105" s="171"/>
      <c r="I105" s="170"/>
      <c r="J105" s="75">
        <f t="shared" ref="J105:J107" si="32">F105*H105</f>
        <v>0</v>
      </c>
      <c r="K105" s="76">
        <f t="shared" ref="K105:K107" si="33">I105*F105</f>
        <v>0</v>
      </c>
    </row>
    <row r="106" spans="1:12" ht="15">
      <c r="A106" s="23"/>
      <c r="B106" s="10" t="s">
        <v>28</v>
      </c>
      <c r="C106" s="7">
        <v>2</v>
      </c>
      <c r="D106" t="s">
        <v>133</v>
      </c>
      <c r="E106" s="6"/>
      <c r="F106" s="7">
        <v>2</v>
      </c>
      <c r="G106" s="7" t="s">
        <v>66</v>
      </c>
      <c r="H106" s="169"/>
      <c r="I106" s="170"/>
      <c r="J106" s="75">
        <f t="shared" si="32"/>
        <v>0</v>
      </c>
      <c r="K106" s="76">
        <f t="shared" si="33"/>
        <v>0</v>
      </c>
    </row>
    <row r="107" spans="1:12" ht="15">
      <c r="A107" s="27"/>
      <c r="B107" s="4" t="s">
        <v>10</v>
      </c>
      <c r="C107" s="7">
        <v>9</v>
      </c>
      <c r="D107" t="s">
        <v>133</v>
      </c>
      <c r="E107" s="6"/>
      <c r="F107" s="7">
        <v>9</v>
      </c>
      <c r="G107" s="7" t="s">
        <v>66</v>
      </c>
      <c r="H107" s="169"/>
      <c r="I107" s="170"/>
      <c r="J107" s="75">
        <f t="shared" si="32"/>
        <v>0</v>
      </c>
      <c r="K107" s="76">
        <f t="shared" si="33"/>
        <v>0</v>
      </c>
    </row>
    <row r="108" spans="1:12" ht="15">
      <c r="A108" s="63"/>
      <c r="B108" s="64" t="s">
        <v>64</v>
      </c>
      <c r="C108" s="65">
        <f>SUM(C104:C107)</f>
        <v>15</v>
      </c>
      <c r="D108" s="65"/>
      <c r="E108" s="64"/>
      <c r="F108" s="65">
        <f>SUM(F104:F107)</f>
        <v>15</v>
      </c>
      <c r="G108" s="65"/>
      <c r="H108" s="172"/>
      <c r="I108" s="173"/>
      <c r="J108" s="69">
        <f>SUM(J104:J107)</f>
        <v>0</v>
      </c>
      <c r="K108" s="67">
        <f>SUM(K104:K107)</f>
        <v>0</v>
      </c>
      <c r="L108" s="4"/>
    </row>
    <row r="109" spans="1:12" ht="15">
      <c r="A109" s="41" t="s">
        <v>59</v>
      </c>
      <c r="B109" s="42"/>
      <c r="C109" s="42"/>
      <c r="D109" s="42"/>
      <c r="E109" s="42"/>
      <c r="F109" s="42"/>
      <c r="G109" s="42"/>
      <c r="H109" s="80"/>
      <c r="I109" s="73"/>
      <c r="J109" s="73"/>
      <c r="K109" s="43"/>
    </row>
    <row r="110" spans="1:12" ht="15">
      <c r="A110" s="23"/>
      <c r="B110" s="10" t="s">
        <v>14</v>
      </c>
      <c r="C110" s="7">
        <v>2</v>
      </c>
      <c r="D110" t="s">
        <v>123</v>
      </c>
      <c r="E110" s="6">
        <v>260</v>
      </c>
      <c r="F110" s="7">
        <v>2</v>
      </c>
      <c r="G110" s="7" t="s">
        <v>66</v>
      </c>
      <c r="H110" s="171"/>
      <c r="I110" s="170"/>
      <c r="J110" s="75">
        <f>F110*H110</f>
        <v>0</v>
      </c>
      <c r="K110" s="76">
        <f>I110*F110</f>
        <v>0</v>
      </c>
    </row>
    <row r="111" spans="1:12" ht="15">
      <c r="A111" s="27"/>
      <c r="B111" s="4" t="s">
        <v>10</v>
      </c>
      <c r="C111" s="7">
        <v>4</v>
      </c>
      <c r="D111" t="s">
        <v>121</v>
      </c>
      <c r="E111" s="6"/>
      <c r="F111" s="7">
        <v>4</v>
      </c>
      <c r="G111" s="7" t="s">
        <v>66</v>
      </c>
      <c r="H111" s="169"/>
      <c r="I111" s="170"/>
      <c r="J111" s="75">
        <f t="shared" ref="J111" si="34">F111*H111</f>
        <v>0</v>
      </c>
      <c r="K111" s="76">
        <f t="shared" ref="K111" si="35">I111*F111</f>
        <v>0</v>
      </c>
    </row>
    <row r="112" spans="1:12" ht="15">
      <c r="A112" s="63"/>
      <c r="B112" s="64" t="s">
        <v>64</v>
      </c>
      <c r="C112" s="65">
        <f>SUM(C110:C111)</f>
        <v>6</v>
      </c>
      <c r="D112" s="65"/>
      <c r="E112" s="64"/>
      <c r="F112" s="65">
        <f>SUM(F110:F111)</f>
        <v>6</v>
      </c>
      <c r="G112" s="65"/>
      <c r="H112" s="172"/>
      <c r="I112" s="173"/>
      <c r="J112" s="69">
        <f>SUM(J110:J111)</f>
        <v>0</v>
      </c>
      <c r="K112" s="67">
        <f>SUM(K110:K111)</f>
        <v>0</v>
      </c>
      <c r="L112" s="4"/>
    </row>
    <row r="113" spans="1:12" ht="15.75" thickBot="1">
      <c r="A113" s="108" t="s">
        <v>184</v>
      </c>
      <c r="B113" s="90" t="s">
        <v>128</v>
      </c>
      <c r="C113" s="91">
        <f>C112+C108+C102+C98+C90</f>
        <v>69</v>
      </c>
      <c r="D113" s="91"/>
      <c r="E113" s="90"/>
      <c r="F113" s="91">
        <f>F112+F108+F102+F98+F90</f>
        <v>73</v>
      </c>
      <c r="G113" s="91"/>
      <c r="H113" s="96"/>
      <c r="I113" s="92"/>
      <c r="J113" s="93">
        <f>J112+J108+J102+J98+J90</f>
        <v>0</v>
      </c>
      <c r="K113" s="94">
        <f>K112+K108+K102+K98+K90</f>
        <v>0</v>
      </c>
      <c r="L113" s="4"/>
    </row>
    <row r="114" spans="1:12" ht="13.5" thickBot="1">
      <c r="H114" s="74"/>
    </row>
    <row r="115" spans="1:12" ht="15.75" thickBot="1">
      <c r="H115" s="74"/>
      <c r="J115" s="109" t="s">
        <v>187</v>
      </c>
      <c r="K115" s="71">
        <f>K42+K83+K113</f>
        <v>0</v>
      </c>
    </row>
    <row r="116" spans="1:12" ht="13.5" thickBot="1">
      <c r="H116" s="74"/>
    </row>
    <row r="117" spans="1:12" ht="14.45" customHeight="1">
      <c r="A117" s="21" t="s">
        <v>151</v>
      </c>
      <c r="B117" s="22"/>
      <c r="C117" s="22"/>
      <c r="D117" s="22"/>
      <c r="E117" s="22"/>
      <c r="F117" s="22"/>
      <c r="G117" s="22"/>
      <c r="H117" s="81"/>
      <c r="I117" s="72"/>
      <c r="J117" s="72"/>
      <c r="K117" s="52"/>
      <c r="L117" s="4"/>
    </row>
    <row r="118" spans="1:12" ht="15">
      <c r="A118" s="27"/>
      <c r="B118" s="9" t="s">
        <v>10</v>
      </c>
      <c r="C118" s="6">
        <v>10</v>
      </c>
      <c r="D118" t="s">
        <v>121</v>
      </c>
      <c r="E118" s="6"/>
      <c r="F118" s="6">
        <v>10</v>
      </c>
      <c r="G118" s="7" t="s">
        <v>66</v>
      </c>
      <c r="H118" s="169"/>
      <c r="I118" s="170"/>
      <c r="J118" s="75">
        <f>F118*H118</f>
        <v>0</v>
      </c>
      <c r="K118" s="76">
        <f>I118*F118</f>
        <v>0</v>
      </c>
      <c r="L118" s="4"/>
    </row>
    <row r="119" spans="1:12" ht="15">
      <c r="A119" s="27"/>
      <c r="B119" s="10" t="s">
        <v>29</v>
      </c>
      <c r="C119" s="6">
        <v>1</v>
      </c>
      <c r="D119" t="s">
        <v>133</v>
      </c>
      <c r="E119" s="6"/>
      <c r="F119" s="6">
        <v>1</v>
      </c>
      <c r="G119" s="7" t="s">
        <v>66</v>
      </c>
      <c r="H119" s="169"/>
      <c r="I119" s="170"/>
      <c r="J119" s="75">
        <f>F119*H119</f>
        <v>0</v>
      </c>
      <c r="K119" s="76">
        <f>I119*F119</f>
        <v>0</v>
      </c>
      <c r="L119" s="4"/>
    </row>
    <row r="120" spans="1:12" ht="15">
      <c r="A120" s="63"/>
      <c r="B120" s="64" t="s">
        <v>64</v>
      </c>
      <c r="C120" s="65">
        <f>SUM(C118:C119)</f>
        <v>11</v>
      </c>
      <c r="D120" s="65"/>
      <c r="E120" s="64"/>
      <c r="F120" s="65">
        <f>SUM(F118:F119)</f>
        <v>11</v>
      </c>
      <c r="G120" s="65"/>
      <c r="H120" s="172"/>
      <c r="I120" s="173"/>
      <c r="J120" s="69">
        <f>SUM(J118:J119)</f>
        <v>0</v>
      </c>
      <c r="K120" s="67">
        <f>SUM(K118:K119)</f>
        <v>0</v>
      </c>
      <c r="L120" s="4"/>
    </row>
    <row r="121" spans="1:12" ht="15">
      <c r="A121" s="41" t="s">
        <v>152</v>
      </c>
      <c r="B121" s="42"/>
      <c r="C121" s="42"/>
      <c r="D121" s="42"/>
      <c r="E121" s="42"/>
      <c r="F121" s="42"/>
      <c r="G121" s="42"/>
      <c r="H121" s="80"/>
      <c r="I121" s="73"/>
      <c r="J121" s="73"/>
      <c r="K121" s="54"/>
    </row>
    <row r="122" spans="1:12" ht="15">
      <c r="A122" s="23"/>
      <c r="B122" s="4" t="s">
        <v>10</v>
      </c>
      <c r="C122" s="6">
        <v>4</v>
      </c>
      <c r="D122" t="s">
        <v>121</v>
      </c>
      <c r="E122" s="6">
        <v>80</v>
      </c>
      <c r="F122" s="6">
        <v>4</v>
      </c>
      <c r="G122" s="7" t="s">
        <v>66</v>
      </c>
      <c r="H122" s="169"/>
      <c r="I122" s="170"/>
      <c r="J122" s="75">
        <f>F122*H122</f>
        <v>0</v>
      </c>
      <c r="K122" s="76">
        <f>I122*F122</f>
        <v>0</v>
      </c>
      <c r="L122" s="4"/>
    </row>
    <row r="123" spans="1:12" ht="15">
      <c r="A123" s="23"/>
      <c r="B123" s="10" t="s">
        <v>13</v>
      </c>
      <c r="C123" s="6">
        <v>2</v>
      </c>
      <c r="D123" t="s">
        <v>133</v>
      </c>
      <c r="E123" s="6"/>
      <c r="F123" s="6">
        <v>2</v>
      </c>
      <c r="G123" s="7" t="s">
        <v>66</v>
      </c>
      <c r="H123" s="169"/>
      <c r="I123" s="170"/>
      <c r="J123" s="75">
        <f t="shared" ref="J123:J124" si="36">F123*H123</f>
        <v>0</v>
      </c>
      <c r="K123" s="76">
        <f t="shared" ref="K123:K124" si="37">I123*F123</f>
        <v>0</v>
      </c>
      <c r="L123" s="4"/>
    </row>
    <row r="124" spans="1:12" ht="15">
      <c r="A124" s="23"/>
      <c r="B124" s="4" t="s">
        <v>14</v>
      </c>
      <c r="C124" s="6">
        <v>1</v>
      </c>
      <c r="D124" t="s">
        <v>121</v>
      </c>
      <c r="E124" s="6">
        <v>80</v>
      </c>
      <c r="F124" s="6">
        <v>1</v>
      </c>
      <c r="G124" s="7" t="s">
        <v>66</v>
      </c>
      <c r="H124" s="169"/>
      <c r="I124" s="170"/>
      <c r="J124" s="75">
        <f t="shared" si="36"/>
        <v>0</v>
      </c>
      <c r="K124" s="76">
        <f t="shared" si="37"/>
        <v>0</v>
      </c>
      <c r="L124" s="4"/>
    </row>
    <row r="125" spans="1:12" ht="15">
      <c r="A125" s="63"/>
      <c r="B125" s="64" t="s">
        <v>64</v>
      </c>
      <c r="C125" s="65">
        <f>SUM(C121:C124)</f>
        <v>7</v>
      </c>
      <c r="D125" s="65"/>
      <c r="E125" s="64"/>
      <c r="F125" s="65">
        <f>SUM(F121:F124)</f>
        <v>7</v>
      </c>
      <c r="G125" s="65"/>
      <c r="H125" s="172"/>
      <c r="I125" s="173"/>
      <c r="J125" s="69">
        <f>SUM(J123:J124)</f>
        <v>0</v>
      </c>
      <c r="K125" s="67">
        <f>SUM(K123:K124)</f>
        <v>0</v>
      </c>
      <c r="L125" s="4"/>
    </row>
    <row r="126" spans="1:12" ht="30">
      <c r="A126" s="41" t="s">
        <v>153</v>
      </c>
      <c r="B126" s="42"/>
      <c r="C126" s="42"/>
      <c r="D126" s="42"/>
      <c r="E126" s="42"/>
      <c r="F126" s="42"/>
      <c r="G126" s="42"/>
      <c r="H126" s="80"/>
      <c r="I126" s="73"/>
      <c r="J126" s="73"/>
      <c r="K126" s="54"/>
    </row>
    <row r="127" spans="1:12" ht="15">
      <c r="A127" s="23"/>
      <c r="B127" s="4" t="s">
        <v>10</v>
      </c>
      <c r="C127" s="6">
        <v>10</v>
      </c>
      <c r="D127" t="s">
        <v>121</v>
      </c>
      <c r="E127" s="6">
        <v>80</v>
      </c>
      <c r="F127" s="6">
        <v>10</v>
      </c>
      <c r="G127" s="7" t="s">
        <v>66</v>
      </c>
      <c r="H127" s="169"/>
      <c r="I127" s="170"/>
      <c r="J127" s="75">
        <f>F127*H127</f>
        <v>0</v>
      </c>
      <c r="K127" s="76">
        <f>I127*F127</f>
        <v>0</v>
      </c>
      <c r="L127" s="4"/>
    </row>
    <row r="128" spans="1:12" ht="15">
      <c r="A128" s="23"/>
      <c r="B128" s="4" t="s">
        <v>14</v>
      </c>
      <c r="C128" s="6">
        <v>4</v>
      </c>
      <c r="D128" t="s">
        <v>121</v>
      </c>
      <c r="E128" s="6"/>
      <c r="F128" s="6">
        <v>3</v>
      </c>
      <c r="G128" s="7" t="s">
        <v>66</v>
      </c>
      <c r="H128" s="169"/>
      <c r="I128" s="170"/>
      <c r="J128" s="75">
        <f t="shared" ref="J128:J130" si="38">F128*H128</f>
        <v>0</v>
      </c>
      <c r="K128" s="76">
        <f t="shared" ref="K128:K130" si="39">I128*F128</f>
        <v>0</v>
      </c>
      <c r="L128" s="4"/>
    </row>
    <row r="129" spans="1:12" ht="15">
      <c r="A129" s="23"/>
      <c r="B129" s="4"/>
      <c r="C129" s="6"/>
      <c r="D129" t="s">
        <v>123</v>
      </c>
      <c r="E129" s="6"/>
      <c r="F129" s="6">
        <v>1</v>
      </c>
      <c r="G129" s="7" t="s">
        <v>66</v>
      </c>
      <c r="H129" s="171"/>
      <c r="I129" s="170"/>
      <c r="J129" s="75">
        <f t="shared" si="38"/>
        <v>0</v>
      </c>
      <c r="K129" s="76">
        <f t="shared" si="39"/>
        <v>0</v>
      </c>
      <c r="L129" s="4"/>
    </row>
    <row r="130" spans="1:12" ht="15">
      <c r="A130" s="23"/>
      <c r="B130" s="10" t="s">
        <v>28</v>
      </c>
      <c r="C130" s="6">
        <v>5</v>
      </c>
      <c r="D130" t="s">
        <v>133</v>
      </c>
      <c r="E130" s="6"/>
      <c r="F130" s="6">
        <v>5</v>
      </c>
      <c r="G130" s="7" t="s">
        <v>66</v>
      </c>
      <c r="H130" s="169"/>
      <c r="I130" s="170"/>
      <c r="J130" s="75">
        <f t="shared" si="38"/>
        <v>0</v>
      </c>
      <c r="K130" s="76">
        <f t="shared" si="39"/>
        <v>0</v>
      </c>
      <c r="L130" s="4"/>
    </row>
    <row r="131" spans="1:12" ht="15">
      <c r="A131" s="23"/>
      <c r="B131" s="10"/>
      <c r="C131" s="6"/>
      <c r="D131" t="s">
        <v>133</v>
      </c>
      <c r="E131" s="6"/>
      <c r="F131" s="6">
        <v>2</v>
      </c>
      <c r="G131" s="7" t="s">
        <v>67</v>
      </c>
      <c r="H131" s="169"/>
      <c r="I131" s="170"/>
      <c r="J131" s="75">
        <f t="shared" ref="J131" si="40">F131*H131</f>
        <v>0</v>
      </c>
      <c r="K131" s="76">
        <f t="shared" ref="K131" si="41">I131*F131</f>
        <v>0</v>
      </c>
      <c r="L131" s="4"/>
    </row>
    <row r="132" spans="1:12" ht="15">
      <c r="A132" s="63"/>
      <c r="B132" s="64" t="s">
        <v>64</v>
      </c>
      <c r="C132" s="65">
        <f>SUM(C127:C131)</f>
        <v>19</v>
      </c>
      <c r="D132" s="65"/>
      <c r="E132" s="64"/>
      <c r="F132" s="65">
        <f>SUM(F127:F131)</f>
        <v>21</v>
      </c>
      <c r="G132" s="65"/>
      <c r="H132" s="172"/>
      <c r="I132" s="173"/>
      <c r="J132" s="69">
        <f>SUM(J127:J131)</f>
        <v>0</v>
      </c>
      <c r="K132" s="67">
        <f>SUM(K127:K131)</f>
        <v>0</v>
      </c>
      <c r="L132" s="4"/>
    </row>
    <row r="133" spans="1:12" ht="14.45" customHeight="1">
      <c r="A133" s="41" t="s">
        <v>154</v>
      </c>
      <c r="B133" s="42"/>
      <c r="C133" s="42"/>
      <c r="D133" s="42"/>
      <c r="E133" s="42"/>
      <c r="F133" s="42"/>
      <c r="G133" s="42"/>
      <c r="H133" s="80"/>
      <c r="I133" s="73"/>
      <c r="J133" s="73"/>
      <c r="K133" s="54"/>
      <c r="L133" s="4"/>
    </row>
    <row r="134" spans="1:12" ht="15">
      <c r="A134" s="27"/>
      <c r="B134" s="4" t="s">
        <v>10</v>
      </c>
      <c r="C134" s="6">
        <v>4</v>
      </c>
      <c r="D134" t="s">
        <v>121</v>
      </c>
      <c r="E134" s="6">
        <v>20</v>
      </c>
      <c r="F134" s="6">
        <v>4</v>
      </c>
      <c r="G134" s="7" t="s">
        <v>66</v>
      </c>
      <c r="H134" s="169"/>
      <c r="I134" s="170"/>
      <c r="J134" s="75">
        <f>F134*H134</f>
        <v>0</v>
      </c>
      <c r="K134" s="76">
        <f>I134*F134</f>
        <v>0</v>
      </c>
      <c r="L134" s="4"/>
    </row>
    <row r="135" spans="1:12" ht="15">
      <c r="A135" s="27"/>
      <c r="B135" s="4"/>
      <c r="C135" s="6"/>
      <c r="D135" t="s">
        <v>121</v>
      </c>
      <c r="E135" s="6"/>
      <c r="F135" s="6">
        <v>2</v>
      </c>
      <c r="G135" s="7" t="s">
        <v>67</v>
      </c>
      <c r="H135" s="169"/>
      <c r="I135" s="170"/>
      <c r="J135" s="75">
        <f>F135*H135</f>
        <v>0</v>
      </c>
      <c r="K135" s="76">
        <f>I135*F135</f>
        <v>0</v>
      </c>
      <c r="L135" s="4"/>
    </row>
    <row r="136" spans="1:12" ht="15">
      <c r="A136" s="27"/>
      <c r="B136" s="4" t="s">
        <v>28</v>
      </c>
      <c r="C136" s="6">
        <v>1</v>
      </c>
      <c r="D136" t="s">
        <v>133</v>
      </c>
      <c r="E136" s="6"/>
      <c r="F136" s="7">
        <v>1</v>
      </c>
      <c r="G136" s="7" t="s">
        <v>66</v>
      </c>
      <c r="H136" s="169"/>
      <c r="I136" s="170"/>
      <c r="J136" s="75">
        <f t="shared" ref="J136:J137" si="42">F136*H136</f>
        <v>0</v>
      </c>
      <c r="K136" s="76">
        <f t="shared" ref="K136:K137" si="43">I136*F136</f>
        <v>0</v>
      </c>
      <c r="L136" s="4"/>
    </row>
    <row r="137" spans="1:12" ht="15">
      <c r="A137" s="27"/>
      <c r="B137" s="4"/>
      <c r="C137" s="6"/>
      <c r="D137" t="s">
        <v>133</v>
      </c>
      <c r="E137" s="6"/>
      <c r="F137" s="6">
        <v>2</v>
      </c>
      <c r="G137" s="7" t="s">
        <v>66</v>
      </c>
      <c r="H137" s="169"/>
      <c r="I137" s="170"/>
      <c r="J137" s="75">
        <f t="shared" si="42"/>
        <v>0</v>
      </c>
      <c r="K137" s="76">
        <f t="shared" si="43"/>
        <v>0</v>
      </c>
      <c r="L137" s="4"/>
    </row>
    <row r="138" spans="1:12" ht="15">
      <c r="A138" s="63"/>
      <c r="B138" s="64" t="s">
        <v>64</v>
      </c>
      <c r="C138" s="65">
        <f>SUM(C134:C137)</f>
        <v>5</v>
      </c>
      <c r="D138" s="65"/>
      <c r="E138" s="64"/>
      <c r="F138" s="65">
        <f>SUM(F134:F137)</f>
        <v>9</v>
      </c>
      <c r="G138" s="65"/>
      <c r="H138" s="172"/>
      <c r="I138" s="173"/>
      <c r="J138" s="69">
        <f>SUM(J134:J137)</f>
        <v>0</v>
      </c>
      <c r="K138" s="67">
        <f>SUM(K134:K137)</f>
        <v>0</v>
      </c>
      <c r="L138" s="4"/>
    </row>
    <row r="139" spans="1:12" ht="14.45" customHeight="1">
      <c r="A139" s="41" t="s">
        <v>60</v>
      </c>
      <c r="B139" s="42"/>
      <c r="C139" s="42"/>
      <c r="D139" s="42"/>
      <c r="E139" s="42"/>
      <c r="F139" s="42"/>
      <c r="G139" s="42"/>
      <c r="H139" s="80"/>
      <c r="I139" s="73"/>
      <c r="J139" s="73"/>
      <c r="K139" s="54"/>
      <c r="L139" s="4"/>
    </row>
    <row r="140" spans="1:12" ht="15">
      <c r="A140" s="27"/>
      <c r="B140" s="4" t="s">
        <v>10</v>
      </c>
      <c r="C140" s="6">
        <v>4</v>
      </c>
      <c r="D140" t="s">
        <v>121</v>
      </c>
      <c r="E140" s="6">
        <v>20</v>
      </c>
      <c r="F140" s="6">
        <v>4</v>
      </c>
      <c r="G140" s="7" t="s">
        <v>66</v>
      </c>
      <c r="H140" s="169"/>
      <c r="I140" s="170"/>
      <c r="J140" s="75">
        <f>F140*H140</f>
        <v>0</v>
      </c>
      <c r="K140" s="76">
        <f>I140*F140</f>
        <v>0</v>
      </c>
      <c r="L140" s="4"/>
    </row>
    <row r="141" spans="1:12" ht="15">
      <c r="A141" s="27"/>
      <c r="B141" s="4" t="s">
        <v>14</v>
      </c>
      <c r="C141" s="6">
        <v>3</v>
      </c>
      <c r="D141" t="s">
        <v>121</v>
      </c>
      <c r="E141" s="6"/>
      <c r="F141" s="7">
        <v>1</v>
      </c>
      <c r="G141" s="7" t="s">
        <v>66</v>
      </c>
      <c r="H141" s="169"/>
      <c r="I141" s="170"/>
      <c r="J141" s="75">
        <f t="shared" ref="J141:J143" si="44">F141*H141</f>
        <v>0</v>
      </c>
      <c r="K141" s="76">
        <f t="shared" ref="K141:K143" si="45">I141*F141</f>
        <v>0</v>
      </c>
      <c r="L141" s="4"/>
    </row>
    <row r="142" spans="1:12" ht="15">
      <c r="A142" s="27"/>
      <c r="B142" s="4"/>
      <c r="C142" s="6"/>
      <c r="D142" t="s">
        <v>123</v>
      </c>
      <c r="E142" s="6"/>
      <c r="F142" s="7">
        <v>2</v>
      </c>
      <c r="G142" s="7" t="s">
        <v>66</v>
      </c>
      <c r="H142" s="171"/>
      <c r="I142" s="170"/>
      <c r="J142" s="75">
        <f t="shared" si="44"/>
        <v>0</v>
      </c>
      <c r="K142" s="76">
        <f t="shared" si="45"/>
        <v>0</v>
      </c>
      <c r="L142" s="4"/>
    </row>
    <row r="143" spans="1:12" ht="15">
      <c r="A143" s="27"/>
      <c r="B143" s="4"/>
      <c r="C143" s="6"/>
      <c r="D143" t="s">
        <v>121</v>
      </c>
      <c r="E143" s="6"/>
      <c r="F143" s="7">
        <v>2</v>
      </c>
      <c r="G143" s="7" t="s">
        <v>67</v>
      </c>
      <c r="H143" s="169"/>
      <c r="I143" s="170"/>
      <c r="J143" s="75">
        <f t="shared" si="44"/>
        <v>0</v>
      </c>
      <c r="K143" s="76">
        <f t="shared" si="45"/>
        <v>0</v>
      </c>
      <c r="L143" s="4"/>
    </row>
    <row r="144" spans="1:12" ht="15">
      <c r="A144" s="63"/>
      <c r="B144" s="64" t="s">
        <v>64</v>
      </c>
      <c r="C144" s="65">
        <f>SUM(C140:C142)</f>
        <v>7</v>
      </c>
      <c r="D144" s="65"/>
      <c r="E144" s="64"/>
      <c r="F144" s="65">
        <f>SUM(F140:F143)</f>
        <v>9</v>
      </c>
      <c r="G144" s="65"/>
      <c r="H144" s="172"/>
      <c r="I144" s="173"/>
      <c r="J144" s="69">
        <f>SUM(J140:J143)</f>
        <v>0</v>
      </c>
      <c r="K144" s="67">
        <f>SUM(K140:K143)</f>
        <v>0</v>
      </c>
      <c r="L144" s="4"/>
    </row>
    <row r="145" spans="1:12" ht="15.75" thickBot="1">
      <c r="A145" s="108" t="s">
        <v>185</v>
      </c>
      <c r="B145" s="90" t="s">
        <v>129</v>
      </c>
      <c r="C145" s="91">
        <f>C144+C138+C132+C125+C120</f>
        <v>49</v>
      </c>
      <c r="D145" s="91"/>
      <c r="E145" s="90"/>
      <c r="F145" s="91">
        <f>F144+F138+F132+F125+F120</f>
        <v>57</v>
      </c>
      <c r="G145" s="91"/>
      <c r="H145" s="96"/>
      <c r="I145" s="92"/>
      <c r="J145" s="93">
        <f>J144+J138+J132+J125+J120</f>
        <v>0</v>
      </c>
      <c r="K145" s="94">
        <f>K144+K138+K132+K125+K120</f>
        <v>0</v>
      </c>
      <c r="L145" s="4"/>
    </row>
    <row r="146" spans="1:12" ht="14.45" customHeight="1">
      <c r="A146" s="21" t="s">
        <v>155</v>
      </c>
      <c r="B146" s="22"/>
      <c r="C146" s="22"/>
      <c r="D146" s="22"/>
      <c r="E146" s="22"/>
      <c r="F146" s="22"/>
      <c r="G146" s="22"/>
      <c r="H146" s="81"/>
      <c r="I146" s="72"/>
      <c r="J146" s="72"/>
      <c r="K146" s="52"/>
      <c r="L146" s="4"/>
    </row>
    <row r="147" spans="1:12" ht="15">
      <c r="A147" s="27"/>
      <c r="B147" s="4" t="s">
        <v>10</v>
      </c>
      <c r="C147" s="6">
        <v>4</v>
      </c>
      <c r="D147" t="s">
        <v>121</v>
      </c>
      <c r="E147" s="6">
        <v>20</v>
      </c>
      <c r="F147" s="6">
        <v>4</v>
      </c>
      <c r="G147" s="7" t="s">
        <v>66</v>
      </c>
      <c r="H147" s="169"/>
      <c r="I147" s="170"/>
      <c r="J147" s="75">
        <f>F147*H147</f>
        <v>0</v>
      </c>
      <c r="K147" s="76">
        <f t="shared" ref="K147:K150" si="46">I147*F147</f>
        <v>0</v>
      </c>
      <c r="L147" s="4"/>
    </row>
    <row r="148" spans="1:12" ht="15">
      <c r="A148" s="27"/>
      <c r="B148" s="4" t="s">
        <v>14</v>
      </c>
      <c r="C148" s="6">
        <v>6</v>
      </c>
      <c r="D148" t="s">
        <v>121</v>
      </c>
      <c r="E148" s="6"/>
      <c r="F148" s="7">
        <v>5</v>
      </c>
      <c r="G148" s="7" t="s">
        <v>66</v>
      </c>
      <c r="H148" s="169"/>
      <c r="I148" s="170"/>
      <c r="J148" s="75">
        <f t="shared" ref="J148:J150" si="47">F148*H148</f>
        <v>0</v>
      </c>
      <c r="K148" s="76">
        <f t="shared" si="46"/>
        <v>0</v>
      </c>
      <c r="L148" s="4"/>
    </row>
    <row r="149" spans="1:12" ht="15">
      <c r="A149" s="27"/>
      <c r="B149" s="4"/>
      <c r="C149" s="6"/>
      <c r="D149" t="s">
        <v>121</v>
      </c>
      <c r="E149" t="s">
        <v>121</v>
      </c>
      <c r="F149" s="7">
        <v>1</v>
      </c>
      <c r="G149" s="7" t="s">
        <v>66</v>
      </c>
      <c r="H149" s="169"/>
      <c r="I149" s="170"/>
      <c r="J149" s="75">
        <f t="shared" ref="J149" si="48">F149*H149</f>
        <v>0</v>
      </c>
      <c r="K149" s="76">
        <f t="shared" ref="K149" si="49">I149*F149</f>
        <v>0</v>
      </c>
      <c r="L149" s="4"/>
    </row>
    <row r="150" spans="1:12" ht="15">
      <c r="A150" s="27"/>
      <c r="B150" s="10" t="s">
        <v>28</v>
      </c>
      <c r="C150" s="6">
        <v>2</v>
      </c>
      <c r="D150" t="s">
        <v>133</v>
      </c>
      <c r="E150" s="6"/>
      <c r="F150" s="7">
        <v>2</v>
      </c>
      <c r="G150" s="7" t="s">
        <v>66</v>
      </c>
      <c r="H150" s="169"/>
      <c r="I150" s="170"/>
      <c r="J150" s="75">
        <f t="shared" si="47"/>
        <v>0</v>
      </c>
      <c r="K150" s="76">
        <f t="shared" si="46"/>
        <v>0</v>
      </c>
      <c r="L150" s="4"/>
    </row>
    <row r="151" spans="1:12" ht="15">
      <c r="A151" s="63"/>
      <c r="B151" s="64" t="s">
        <v>64</v>
      </c>
      <c r="C151" s="65">
        <f>SUM(C147:C150)</f>
        <v>12</v>
      </c>
      <c r="D151" s="65"/>
      <c r="E151" s="64"/>
      <c r="F151" s="65">
        <f>SUM(F147:F150)</f>
        <v>12</v>
      </c>
      <c r="G151" s="65"/>
      <c r="H151" s="172"/>
      <c r="I151" s="173"/>
      <c r="J151" s="69">
        <f>SUM(J147:J150)</f>
        <v>0</v>
      </c>
      <c r="K151" s="67">
        <f>SUM(K147:K150)</f>
        <v>0</v>
      </c>
      <c r="L151" s="4"/>
    </row>
    <row r="152" spans="1:12" ht="14.45" customHeight="1">
      <c r="A152" s="41" t="s">
        <v>155</v>
      </c>
      <c r="B152" s="42"/>
      <c r="C152" s="42"/>
      <c r="D152" s="42"/>
      <c r="E152" s="42"/>
      <c r="F152" s="42"/>
      <c r="G152" s="42"/>
      <c r="H152" s="80"/>
      <c r="I152" s="73"/>
      <c r="J152" s="73"/>
      <c r="K152" s="54"/>
      <c r="L152" s="4"/>
    </row>
    <row r="153" spans="1:12" ht="15">
      <c r="A153" s="27"/>
      <c r="B153" s="4" t="s">
        <v>10</v>
      </c>
      <c r="C153" s="6">
        <v>7</v>
      </c>
      <c r="D153" t="s">
        <v>121</v>
      </c>
      <c r="E153" s="6"/>
      <c r="F153" s="6">
        <v>6</v>
      </c>
      <c r="G153" s="7" t="s">
        <v>66</v>
      </c>
      <c r="H153" s="169"/>
      <c r="I153" s="170"/>
      <c r="J153" s="75">
        <f>F153*H153</f>
        <v>0</v>
      </c>
      <c r="K153" s="76">
        <f>I153*F153</f>
        <v>0</v>
      </c>
      <c r="L153" s="4"/>
    </row>
    <row r="154" spans="1:12" ht="15">
      <c r="A154" s="27"/>
      <c r="B154" s="4"/>
      <c r="C154" s="6"/>
      <c r="D154" t="s">
        <v>122</v>
      </c>
      <c r="E154" s="6"/>
      <c r="F154" s="6">
        <v>1</v>
      </c>
      <c r="G154" s="7" t="s">
        <v>66</v>
      </c>
      <c r="H154" s="171"/>
      <c r="I154" s="170"/>
      <c r="J154" s="75">
        <f>F154*H154</f>
        <v>0</v>
      </c>
      <c r="K154" s="76">
        <f>I154*F154</f>
        <v>0</v>
      </c>
      <c r="L154" s="4"/>
    </row>
    <row r="155" spans="1:12" ht="15">
      <c r="A155" s="63"/>
      <c r="B155" s="64" t="s">
        <v>64</v>
      </c>
      <c r="C155" s="65">
        <f>SUM(C153:C154)</f>
        <v>7</v>
      </c>
      <c r="D155" s="65"/>
      <c r="E155" s="64"/>
      <c r="F155" s="65">
        <f>SUM(F153:F154)</f>
        <v>7</v>
      </c>
      <c r="G155" s="65"/>
      <c r="H155" s="172"/>
      <c r="I155" s="173"/>
      <c r="J155" s="69">
        <f>SUM(J153:J154)</f>
        <v>0</v>
      </c>
      <c r="K155" s="69">
        <f>SUM(K153:K154)</f>
        <v>0</v>
      </c>
      <c r="L155" s="4"/>
    </row>
    <row r="156" spans="1:12" ht="15">
      <c r="A156" s="41" t="s">
        <v>156</v>
      </c>
      <c r="B156" s="42"/>
      <c r="C156" s="42"/>
      <c r="D156" s="42"/>
      <c r="E156" s="42"/>
      <c r="F156" s="42"/>
      <c r="G156" s="42"/>
      <c r="H156" s="80"/>
      <c r="I156" s="73"/>
      <c r="J156" s="73"/>
      <c r="K156" s="54"/>
      <c r="L156" s="4"/>
    </row>
    <row r="157" spans="1:12" ht="15">
      <c r="A157" s="27"/>
      <c r="B157" s="9" t="s">
        <v>10</v>
      </c>
      <c r="C157" s="6">
        <v>4</v>
      </c>
      <c r="D157" t="s">
        <v>121</v>
      </c>
      <c r="E157" s="6">
        <v>20</v>
      </c>
      <c r="F157" s="6">
        <v>4</v>
      </c>
      <c r="G157" s="7" t="s">
        <v>66</v>
      </c>
      <c r="H157" s="169"/>
      <c r="I157" s="170"/>
      <c r="J157" s="75">
        <f>F157*H157</f>
        <v>0</v>
      </c>
      <c r="K157" s="76">
        <f>I157*F157</f>
        <v>0</v>
      </c>
      <c r="L157" s="4"/>
    </row>
    <row r="158" spans="1:12" ht="15">
      <c r="A158" s="27"/>
      <c r="B158" s="4" t="s">
        <v>14</v>
      </c>
      <c r="C158" s="6">
        <v>9</v>
      </c>
      <c r="D158" t="s">
        <v>121</v>
      </c>
      <c r="E158" s="6"/>
      <c r="F158" s="6">
        <v>9</v>
      </c>
      <c r="G158" s="7" t="s">
        <v>66</v>
      </c>
      <c r="H158" s="169"/>
      <c r="I158" s="170"/>
      <c r="J158" s="75">
        <f>F158*H158</f>
        <v>0</v>
      </c>
      <c r="K158" s="76">
        <f>I158*F158</f>
        <v>0</v>
      </c>
      <c r="L158" s="4"/>
    </row>
    <row r="159" spans="1:12" ht="15">
      <c r="A159" s="27"/>
      <c r="B159" s="4"/>
      <c r="C159" s="6"/>
      <c r="D159" t="s">
        <v>133</v>
      </c>
      <c r="E159" s="6"/>
      <c r="F159" s="6">
        <v>2</v>
      </c>
      <c r="G159" s="7" t="s">
        <v>67</v>
      </c>
      <c r="H159" s="169"/>
      <c r="I159" s="170"/>
      <c r="J159" s="75">
        <f>F159*H159</f>
        <v>0</v>
      </c>
      <c r="K159" s="76">
        <f>I159*F159</f>
        <v>0</v>
      </c>
      <c r="L159" s="4"/>
    </row>
    <row r="160" spans="1:12" ht="15">
      <c r="A160" s="63"/>
      <c r="B160" s="64" t="s">
        <v>64</v>
      </c>
      <c r="C160" s="65">
        <f>SUM(C157:C159)</f>
        <v>13</v>
      </c>
      <c r="D160" s="65"/>
      <c r="E160" s="64"/>
      <c r="F160" s="65">
        <f>SUM(F157:F159)</f>
        <v>15</v>
      </c>
      <c r="G160" s="65"/>
      <c r="H160" s="172"/>
      <c r="I160" s="173"/>
      <c r="J160" s="69">
        <f>SUM(J157:J159)</f>
        <v>0</v>
      </c>
      <c r="K160" s="67">
        <f>SUM(K157:K159)</f>
        <v>0</v>
      </c>
      <c r="L160" s="4"/>
    </row>
    <row r="161" spans="1:12" ht="15">
      <c r="A161" s="41" t="s">
        <v>157</v>
      </c>
      <c r="B161" s="42"/>
      <c r="C161" s="42"/>
      <c r="D161" s="42"/>
      <c r="E161" s="42"/>
      <c r="F161" s="42"/>
      <c r="G161" s="42"/>
      <c r="H161" s="80"/>
      <c r="I161" s="73"/>
      <c r="J161" s="73"/>
      <c r="K161" s="54"/>
      <c r="L161" s="4"/>
    </row>
    <row r="162" spans="1:12" ht="15">
      <c r="A162" s="27"/>
      <c r="B162" s="4" t="s">
        <v>10</v>
      </c>
      <c r="C162" s="6">
        <v>4</v>
      </c>
      <c r="D162" t="s">
        <v>121</v>
      </c>
      <c r="E162" s="6">
        <v>20</v>
      </c>
      <c r="F162" s="6">
        <v>4</v>
      </c>
      <c r="G162" s="7" t="s">
        <v>66</v>
      </c>
      <c r="H162" s="169"/>
      <c r="I162" s="170"/>
      <c r="J162" s="75">
        <f>F162*H162</f>
        <v>0</v>
      </c>
      <c r="K162" s="76">
        <f>I162*F162</f>
        <v>0</v>
      </c>
      <c r="L162" s="4"/>
    </row>
    <row r="163" spans="1:12" ht="15">
      <c r="A163" s="27"/>
      <c r="B163" s="4" t="s">
        <v>14</v>
      </c>
      <c r="C163" s="6">
        <v>7</v>
      </c>
      <c r="D163" t="s">
        <v>121</v>
      </c>
      <c r="E163" s="6"/>
      <c r="F163" s="6">
        <v>3</v>
      </c>
      <c r="G163" s="7" t="s">
        <v>66</v>
      </c>
      <c r="H163" s="169"/>
      <c r="I163" s="170"/>
      <c r="J163" s="75">
        <f t="shared" ref="J163:J164" si="50">F163*H163</f>
        <v>0</v>
      </c>
      <c r="K163" s="76">
        <f t="shared" ref="K163:K164" si="51">I163*F163</f>
        <v>0</v>
      </c>
      <c r="L163" s="4"/>
    </row>
    <row r="164" spans="1:12" ht="15">
      <c r="A164" s="27"/>
      <c r="B164" s="4"/>
      <c r="C164" s="6"/>
      <c r="D164" t="s">
        <v>122</v>
      </c>
      <c r="E164" s="6"/>
      <c r="F164" s="6">
        <v>4</v>
      </c>
      <c r="G164" s="7" t="s">
        <v>66</v>
      </c>
      <c r="H164" s="171"/>
      <c r="I164" s="170"/>
      <c r="J164" s="75">
        <f t="shared" si="50"/>
        <v>0</v>
      </c>
      <c r="K164" s="76">
        <f t="shared" si="51"/>
        <v>0</v>
      </c>
      <c r="L164" s="4"/>
    </row>
    <row r="165" spans="1:12" ht="15">
      <c r="A165" s="27"/>
      <c r="B165" s="4"/>
      <c r="C165" s="6"/>
      <c r="D165" t="s">
        <v>122</v>
      </c>
      <c r="E165" s="6"/>
      <c r="F165" s="6">
        <v>3</v>
      </c>
      <c r="G165" s="7" t="s">
        <v>67</v>
      </c>
      <c r="H165" s="171"/>
      <c r="I165" s="170"/>
      <c r="J165" s="75">
        <f t="shared" ref="J165" si="52">F165*H165</f>
        <v>0</v>
      </c>
      <c r="K165" s="76">
        <f t="shared" ref="K165" si="53">I165*F165</f>
        <v>0</v>
      </c>
      <c r="L165" s="4"/>
    </row>
    <row r="166" spans="1:12" ht="15">
      <c r="A166" s="63"/>
      <c r="B166" s="64" t="s">
        <v>64</v>
      </c>
      <c r="C166" s="65">
        <f>SUM(C162:C165)</f>
        <v>11</v>
      </c>
      <c r="D166" s="65"/>
      <c r="E166" s="64"/>
      <c r="F166" s="65">
        <f>SUM(F162:F165)</f>
        <v>14</v>
      </c>
      <c r="G166" s="65"/>
      <c r="H166" s="172"/>
      <c r="I166" s="173"/>
      <c r="J166" s="69">
        <f>SUM(J162:J165)</f>
        <v>0</v>
      </c>
      <c r="K166" s="67">
        <f>SUM(K162:K165)</f>
        <v>0</v>
      </c>
      <c r="L166" s="4"/>
    </row>
    <row r="167" spans="1:12" ht="15.75" thickBot="1">
      <c r="A167" s="108" t="s">
        <v>185</v>
      </c>
      <c r="B167" s="90" t="s">
        <v>130</v>
      </c>
      <c r="C167" s="91">
        <f>C166+C160+C155+C151</f>
        <v>43</v>
      </c>
      <c r="D167" s="91"/>
      <c r="E167" s="90"/>
      <c r="F167" s="91">
        <f>F166+F160+F155+F151</f>
        <v>48</v>
      </c>
      <c r="G167" s="91"/>
      <c r="H167" s="96"/>
      <c r="I167" s="92"/>
      <c r="J167" s="93">
        <f>J166+J160+J155+J151</f>
        <v>0</v>
      </c>
      <c r="K167" s="94">
        <f>K166+K160+K155+K151</f>
        <v>0</v>
      </c>
      <c r="L167" s="4"/>
    </row>
    <row r="168" spans="1:12" ht="14.45" customHeight="1">
      <c r="A168" s="21" t="s">
        <v>158</v>
      </c>
      <c r="B168" s="22"/>
      <c r="C168" s="22"/>
      <c r="D168" s="22"/>
      <c r="E168" s="22"/>
      <c r="F168" s="22"/>
      <c r="G168" s="22"/>
      <c r="H168" s="81"/>
      <c r="I168" s="72"/>
      <c r="J168" s="72"/>
      <c r="K168" s="52"/>
    </row>
    <row r="169" spans="1:12" ht="15">
      <c r="A169" s="23"/>
      <c r="B169" s="4" t="s">
        <v>10</v>
      </c>
      <c r="C169" s="7">
        <v>13</v>
      </c>
      <c r="D169" t="s">
        <v>121</v>
      </c>
      <c r="E169" t="s">
        <v>110</v>
      </c>
      <c r="F169" s="7">
        <v>13</v>
      </c>
      <c r="G169" s="7" t="s">
        <v>66</v>
      </c>
      <c r="H169" s="169"/>
      <c r="I169" s="170"/>
      <c r="J169" s="75">
        <f>F169*H169</f>
        <v>0</v>
      </c>
      <c r="K169" s="76">
        <f>I169*F169</f>
        <v>0</v>
      </c>
    </row>
    <row r="170" spans="1:12" ht="15">
      <c r="A170" s="23"/>
      <c r="B170" s="4" t="s">
        <v>61</v>
      </c>
      <c r="C170" s="7">
        <v>5</v>
      </c>
      <c r="D170" t="s">
        <v>133</v>
      </c>
      <c r="F170" s="7">
        <v>5</v>
      </c>
      <c r="G170" s="7" t="s">
        <v>66</v>
      </c>
      <c r="H170" s="169"/>
      <c r="I170" s="170"/>
      <c r="J170" s="75">
        <f t="shared" ref="J170:J171" si="54">F170*H170</f>
        <v>0</v>
      </c>
      <c r="K170" s="76">
        <f t="shared" ref="K170:K171" si="55">I170*F170</f>
        <v>0</v>
      </c>
    </row>
    <row r="171" spans="1:12" ht="15">
      <c r="A171" s="27"/>
      <c r="B171" s="4" t="s">
        <v>14</v>
      </c>
      <c r="C171" s="7">
        <v>1</v>
      </c>
      <c r="D171" t="s">
        <v>121</v>
      </c>
      <c r="F171" s="6">
        <v>1</v>
      </c>
      <c r="G171" s="7" t="s">
        <v>66</v>
      </c>
      <c r="H171" s="169"/>
      <c r="I171" s="170"/>
      <c r="J171" s="75">
        <f t="shared" si="54"/>
        <v>0</v>
      </c>
      <c r="K171" s="76">
        <f t="shared" si="55"/>
        <v>0</v>
      </c>
    </row>
    <row r="172" spans="1:12" ht="15">
      <c r="A172" s="63"/>
      <c r="B172" s="64" t="s">
        <v>64</v>
      </c>
      <c r="C172" s="65">
        <f>SUM(C169:C171)</f>
        <v>19</v>
      </c>
      <c r="D172" s="65"/>
      <c r="E172" s="64"/>
      <c r="F172" s="65">
        <f>SUM(F169:F171)</f>
        <v>19</v>
      </c>
      <c r="G172" s="65"/>
      <c r="H172" s="172"/>
      <c r="I172" s="173"/>
      <c r="J172" s="69">
        <f>SUM(J169:J171)</f>
        <v>0</v>
      </c>
      <c r="K172" s="67">
        <f>SUM(K169:K171)</f>
        <v>0</v>
      </c>
      <c r="L172" s="4"/>
    </row>
    <row r="173" spans="1:12" ht="14.45" customHeight="1">
      <c r="A173" s="41" t="s">
        <v>158</v>
      </c>
      <c r="B173" s="42"/>
      <c r="C173" s="42"/>
      <c r="D173" s="42"/>
      <c r="E173" s="42"/>
      <c r="F173" s="42"/>
      <c r="G173" s="42"/>
      <c r="H173" s="80"/>
      <c r="I173" s="73"/>
      <c r="J173" s="73"/>
      <c r="K173" s="54"/>
      <c r="L173" s="4"/>
    </row>
    <row r="174" spans="1:12" ht="15">
      <c r="A174" s="27"/>
      <c r="B174" s="4" t="s">
        <v>14</v>
      </c>
      <c r="C174" s="6">
        <v>6</v>
      </c>
      <c r="D174" t="s">
        <v>121</v>
      </c>
      <c r="E174" s="6">
        <v>20</v>
      </c>
      <c r="F174" s="6">
        <v>5</v>
      </c>
      <c r="G174" s="7" t="s">
        <v>66</v>
      </c>
      <c r="H174" s="169"/>
      <c r="I174" s="170"/>
      <c r="J174" s="75">
        <f>F174*H174</f>
        <v>0</v>
      </c>
      <c r="K174" s="76">
        <f>I174*F174</f>
        <v>0</v>
      </c>
      <c r="L174" s="4"/>
    </row>
    <row r="175" spans="1:12" ht="15">
      <c r="A175" s="27"/>
      <c r="B175" s="4"/>
      <c r="C175" s="6"/>
      <c r="D175" t="s">
        <v>121</v>
      </c>
      <c r="E175" s="6"/>
      <c r="F175" s="6">
        <v>2</v>
      </c>
      <c r="G175" s="7" t="s">
        <v>67</v>
      </c>
      <c r="H175" s="169"/>
      <c r="I175" s="170"/>
      <c r="J175" s="75">
        <f>F175*H175</f>
        <v>0</v>
      </c>
      <c r="K175" s="76">
        <f>I175*F175</f>
        <v>0</v>
      </c>
      <c r="L175" s="4"/>
    </row>
    <row r="176" spans="1:12" ht="15">
      <c r="A176" s="27"/>
      <c r="B176" s="4"/>
      <c r="C176" s="6"/>
      <c r="D176" t="s">
        <v>123</v>
      </c>
      <c r="E176" s="6"/>
      <c r="F176" s="6">
        <v>1</v>
      </c>
      <c r="G176" s="7" t="s">
        <v>66</v>
      </c>
      <c r="H176" s="171"/>
      <c r="I176" s="170"/>
      <c r="J176" s="75">
        <f>F176*H176</f>
        <v>0</v>
      </c>
      <c r="K176" s="76">
        <f>I176*F176</f>
        <v>0</v>
      </c>
      <c r="L176" s="4"/>
    </row>
    <row r="177" spans="1:12" ht="15">
      <c r="A177" s="27"/>
      <c r="B177" s="4" t="s">
        <v>28</v>
      </c>
      <c r="C177" s="6">
        <v>1</v>
      </c>
      <c r="D177" t="s">
        <v>133</v>
      </c>
      <c r="E177" s="6"/>
      <c r="F177" s="6">
        <v>1</v>
      </c>
      <c r="G177" s="7" t="s">
        <v>66</v>
      </c>
      <c r="H177" s="169"/>
      <c r="I177" s="170"/>
      <c r="J177" s="75">
        <f t="shared" ref="J177" si="56">F177*H177</f>
        <v>0</v>
      </c>
      <c r="K177" s="76">
        <f t="shared" ref="K177" si="57">I177*F177</f>
        <v>0</v>
      </c>
      <c r="L177" s="4"/>
    </row>
    <row r="178" spans="1:12" ht="15">
      <c r="A178" s="63"/>
      <c r="B178" s="64" t="s">
        <v>64</v>
      </c>
      <c r="C178" s="65">
        <f>SUM(C174:C177)</f>
        <v>7</v>
      </c>
      <c r="D178" s="65"/>
      <c r="E178" s="64"/>
      <c r="F178" s="65">
        <f>SUM(F174:F177)</f>
        <v>9</v>
      </c>
      <c r="G178" s="65"/>
      <c r="H178" s="172"/>
      <c r="I178" s="173"/>
      <c r="J178" s="69">
        <f>SUM(J174:J177)</f>
        <v>0</v>
      </c>
      <c r="K178" s="67">
        <f>SUM(K174:K177)</f>
        <v>0</v>
      </c>
      <c r="L178" s="4"/>
    </row>
    <row r="179" spans="1:12" ht="15">
      <c r="A179" s="41" t="s">
        <v>159</v>
      </c>
      <c r="B179" s="42"/>
      <c r="C179" s="42"/>
      <c r="D179" s="42"/>
      <c r="E179" s="42"/>
      <c r="F179" s="42"/>
      <c r="G179" s="42"/>
      <c r="H179" s="80"/>
      <c r="I179" s="73"/>
      <c r="J179" s="73"/>
      <c r="K179" s="54"/>
      <c r="L179" s="4"/>
    </row>
    <row r="180" spans="1:12" ht="15">
      <c r="A180" s="27"/>
      <c r="B180" s="4" t="s">
        <v>14</v>
      </c>
      <c r="C180" s="6">
        <v>6</v>
      </c>
      <c r="D180" t="s">
        <v>121</v>
      </c>
      <c r="E180" s="6">
        <v>20</v>
      </c>
      <c r="F180" s="6">
        <v>6</v>
      </c>
      <c r="G180" s="7" t="s">
        <v>66</v>
      </c>
      <c r="H180" s="169"/>
      <c r="I180" s="170"/>
      <c r="J180" s="75">
        <f>F180*H180</f>
        <v>0</v>
      </c>
      <c r="K180" s="76">
        <f>I180*F180</f>
        <v>0</v>
      </c>
      <c r="L180" s="4"/>
    </row>
    <row r="181" spans="1:12" ht="15">
      <c r="A181" s="27"/>
      <c r="B181" s="4" t="s">
        <v>28</v>
      </c>
      <c r="C181" s="6">
        <v>1</v>
      </c>
      <c r="D181" t="s">
        <v>133</v>
      </c>
      <c r="E181" s="6"/>
      <c r="F181" s="6">
        <v>1</v>
      </c>
      <c r="G181" s="7" t="s">
        <v>66</v>
      </c>
      <c r="H181" s="169"/>
      <c r="I181" s="170"/>
      <c r="J181" s="75">
        <f t="shared" ref="J181:J182" si="58">F181*H181</f>
        <v>0</v>
      </c>
      <c r="K181" s="76">
        <f t="shared" ref="K181:K182" si="59">I181*F181</f>
        <v>0</v>
      </c>
      <c r="L181" s="4"/>
    </row>
    <row r="182" spans="1:12" ht="15">
      <c r="A182" s="27"/>
      <c r="B182" s="4"/>
      <c r="C182" s="6"/>
      <c r="D182" t="s">
        <v>133</v>
      </c>
      <c r="E182" s="6"/>
      <c r="F182" s="6">
        <v>2</v>
      </c>
      <c r="G182" s="7" t="s">
        <v>67</v>
      </c>
      <c r="H182" s="169"/>
      <c r="I182" s="170"/>
      <c r="J182" s="75">
        <f t="shared" si="58"/>
        <v>0</v>
      </c>
      <c r="K182" s="76">
        <f t="shared" si="59"/>
        <v>0</v>
      </c>
      <c r="L182" s="4"/>
    </row>
    <row r="183" spans="1:12" ht="15">
      <c r="A183" s="63"/>
      <c r="B183" s="64" t="s">
        <v>64</v>
      </c>
      <c r="C183" s="65">
        <f>SUM(C180:C182)</f>
        <v>7</v>
      </c>
      <c r="D183" s="65"/>
      <c r="E183" s="64"/>
      <c r="F183" s="65">
        <f>SUM(F180:F182)</f>
        <v>9</v>
      </c>
      <c r="G183" s="65"/>
      <c r="H183" s="172"/>
      <c r="I183" s="173"/>
      <c r="J183" s="69">
        <f>SUM(J180:J182)</f>
        <v>0</v>
      </c>
      <c r="K183" s="67">
        <f>SUM(K180:K182)</f>
        <v>0</v>
      </c>
      <c r="L183" s="4"/>
    </row>
    <row r="184" spans="1:12" ht="15">
      <c r="A184" s="41" t="s">
        <v>160</v>
      </c>
      <c r="B184" s="42"/>
      <c r="C184" s="42"/>
      <c r="D184" s="42"/>
      <c r="E184" s="42"/>
      <c r="F184" s="42"/>
      <c r="G184" s="42"/>
      <c r="H184" s="80"/>
      <c r="I184" s="73"/>
      <c r="J184" s="73"/>
      <c r="K184" s="54"/>
      <c r="L184" s="4"/>
    </row>
    <row r="185" spans="1:12" ht="15">
      <c r="A185" s="27"/>
      <c r="B185" s="4" t="s">
        <v>14</v>
      </c>
      <c r="C185" s="6">
        <v>5</v>
      </c>
      <c r="D185" t="s">
        <v>121</v>
      </c>
      <c r="E185" s="6">
        <v>20</v>
      </c>
      <c r="F185" s="6">
        <v>5</v>
      </c>
      <c r="G185" s="7" t="s">
        <v>66</v>
      </c>
      <c r="H185" s="169"/>
      <c r="I185" s="170"/>
      <c r="J185" s="75">
        <f>F185*H185</f>
        <v>0</v>
      </c>
      <c r="K185" s="76">
        <f>I185*F185</f>
        <v>0</v>
      </c>
      <c r="L185" s="4"/>
    </row>
    <row r="186" spans="1:12" ht="15">
      <c r="A186" s="27"/>
      <c r="B186" s="4" t="s">
        <v>28</v>
      </c>
      <c r="C186" s="6">
        <v>1</v>
      </c>
      <c r="D186" t="s">
        <v>133</v>
      </c>
      <c r="E186" s="6"/>
      <c r="F186" s="6">
        <v>1</v>
      </c>
      <c r="G186" s="7" t="s">
        <v>66</v>
      </c>
      <c r="H186" s="169"/>
      <c r="I186" s="170"/>
      <c r="J186" s="75">
        <f>F186*H186</f>
        <v>0</v>
      </c>
      <c r="K186" s="76">
        <f>I186*F186</f>
        <v>0</v>
      </c>
      <c r="L186" s="4"/>
    </row>
    <row r="187" spans="1:12" ht="15">
      <c r="A187" s="27"/>
      <c r="B187" s="4"/>
      <c r="C187" s="6"/>
      <c r="D187" t="s">
        <v>133</v>
      </c>
      <c r="E187" s="6"/>
      <c r="F187" s="6">
        <v>2</v>
      </c>
      <c r="G187" s="7" t="s">
        <v>66</v>
      </c>
      <c r="H187" s="169"/>
      <c r="I187" s="170"/>
      <c r="J187" s="75">
        <f>F187*H187</f>
        <v>0</v>
      </c>
      <c r="K187" s="76">
        <f>I187*F187</f>
        <v>0</v>
      </c>
      <c r="L187" s="4"/>
    </row>
    <row r="188" spans="1:12" ht="15">
      <c r="A188" s="27"/>
      <c r="B188" s="4"/>
      <c r="C188" s="6"/>
      <c r="D188" t="s">
        <v>121</v>
      </c>
      <c r="E188" s="6"/>
      <c r="F188" s="6">
        <v>2</v>
      </c>
      <c r="G188" s="7" t="s">
        <v>67</v>
      </c>
      <c r="H188" s="169"/>
      <c r="I188" s="170"/>
      <c r="J188" s="75">
        <f>F188*H188</f>
        <v>0</v>
      </c>
      <c r="K188" s="76">
        <f>I188*F188</f>
        <v>0</v>
      </c>
      <c r="L188" s="4"/>
    </row>
    <row r="189" spans="1:12" ht="15">
      <c r="A189" s="63"/>
      <c r="B189" s="64" t="s">
        <v>64</v>
      </c>
      <c r="C189" s="65">
        <f>SUM(C185:C187)</f>
        <v>6</v>
      </c>
      <c r="D189" s="65"/>
      <c r="E189" s="64"/>
      <c r="F189" s="65">
        <f>SUM(F185:F188)</f>
        <v>10</v>
      </c>
      <c r="G189" s="65"/>
      <c r="H189" s="172"/>
      <c r="I189" s="173"/>
      <c r="J189" s="69">
        <f>SUM(J185:J188)</f>
        <v>0</v>
      </c>
      <c r="K189" s="67">
        <f>SUM(K185:K188)</f>
        <v>0</v>
      </c>
      <c r="L189" s="4"/>
    </row>
    <row r="190" spans="1:12" ht="15">
      <c r="A190" s="41" t="s">
        <v>160</v>
      </c>
      <c r="B190" s="42"/>
      <c r="C190" s="42"/>
      <c r="D190" s="42"/>
      <c r="E190" s="42"/>
      <c r="F190" s="42"/>
      <c r="G190" s="42"/>
      <c r="H190" s="80"/>
      <c r="I190" s="73"/>
      <c r="J190" s="73"/>
      <c r="K190" s="54"/>
      <c r="L190" s="4"/>
    </row>
    <row r="191" spans="1:12" ht="15">
      <c r="A191" s="27"/>
      <c r="B191" s="4" t="s">
        <v>14</v>
      </c>
      <c r="C191" s="6">
        <v>4</v>
      </c>
      <c r="D191" t="s">
        <v>121</v>
      </c>
      <c r="E191" s="6">
        <v>20</v>
      </c>
      <c r="F191" s="6">
        <v>4</v>
      </c>
      <c r="G191" s="7" t="s">
        <v>66</v>
      </c>
      <c r="H191" s="169"/>
      <c r="I191" s="170"/>
      <c r="J191" s="75">
        <f>F191*H191</f>
        <v>0</v>
      </c>
      <c r="K191" s="76">
        <f>I191*F191</f>
        <v>0</v>
      </c>
      <c r="L191" s="4"/>
    </row>
    <row r="192" spans="1:12" ht="15">
      <c r="A192" s="27"/>
      <c r="B192" s="4" t="s">
        <v>28</v>
      </c>
      <c r="C192" s="6">
        <v>1</v>
      </c>
      <c r="D192" t="s">
        <v>133</v>
      </c>
      <c r="E192" s="6"/>
      <c r="F192" s="6">
        <v>1</v>
      </c>
      <c r="G192" s="7" t="s">
        <v>66</v>
      </c>
      <c r="H192" s="169"/>
      <c r="I192" s="170"/>
      <c r="J192" s="75">
        <f t="shared" ref="J192:J193" si="60">F192*H192</f>
        <v>0</v>
      </c>
      <c r="K192" s="76">
        <f t="shared" ref="K192:K193" si="61">I192*F192</f>
        <v>0</v>
      </c>
      <c r="L192" s="4"/>
    </row>
    <row r="193" spans="1:12" ht="15">
      <c r="A193" s="27"/>
      <c r="B193" s="4"/>
      <c r="C193" s="6"/>
      <c r="D193" t="s">
        <v>121</v>
      </c>
      <c r="E193" s="6"/>
      <c r="F193" s="6">
        <v>2</v>
      </c>
      <c r="G193" s="7" t="s">
        <v>67</v>
      </c>
      <c r="H193" s="169"/>
      <c r="I193" s="170"/>
      <c r="J193" s="75">
        <f t="shared" si="60"/>
        <v>0</v>
      </c>
      <c r="K193" s="76">
        <f t="shared" si="61"/>
        <v>0</v>
      </c>
      <c r="L193" s="4"/>
    </row>
    <row r="194" spans="1:12" ht="15">
      <c r="A194" s="63"/>
      <c r="B194" s="64" t="s">
        <v>64</v>
      </c>
      <c r="C194" s="65">
        <f>SUM(C191:C193)</f>
        <v>5</v>
      </c>
      <c r="D194" s="65"/>
      <c r="E194" s="64"/>
      <c r="F194" s="65">
        <f>SUM(F191:F193)</f>
        <v>7</v>
      </c>
      <c r="G194" s="65"/>
      <c r="H194" s="172"/>
      <c r="I194" s="173"/>
      <c r="J194" s="69">
        <f>SUM(J191:J193)</f>
        <v>0</v>
      </c>
      <c r="K194" s="67">
        <f>SUM(K191:K193)</f>
        <v>0</v>
      </c>
      <c r="L194" s="4"/>
    </row>
    <row r="195" spans="1:12" ht="15">
      <c r="A195" s="41" t="s">
        <v>161</v>
      </c>
      <c r="B195" s="42"/>
      <c r="C195" s="42"/>
      <c r="D195" s="42"/>
      <c r="E195" s="42"/>
      <c r="F195" s="42"/>
      <c r="G195" s="42"/>
      <c r="H195" s="80"/>
      <c r="I195" s="73"/>
      <c r="J195" s="73"/>
      <c r="K195" s="54"/>
      <c r="L195" s="4"/>
    </row>
    <row r="196" spans="1:12" ht="15">
      <c r="A196" s="27"/>
      <c r="B196" s="4" t="s">
        <v>14</v>
      </c>
      <c r="C196" s="6">
        <v>2</v>
      </c>
      <c r="D196" t="s">
        <v>121</v>
      </c>
      <c r="E196" s="6">
        <v>20</v>
      </c>
      <c r="F196" s="6">
        <v>1</v>
      </c>
      <c r="G196" s="7" t="s">
        <v>66</v>
      </c>
      <c r="H196" s="169"/>
      <c r="I196" s="170"/>
      <c r="J196" s="75">
        <f>F196*H196</f>
        <v>0</v>
      </c>
      <c r="K196" s="76">
        <f>I196*F196</f>
        <v>0</v>
      </c>
      <c r="L196" s="4"/>
    </row>
    <row r="197" spans="1:12" ht="15">
      <c r="A197" s="27"/>
      <c r="B197" s="4"/>
      <c r="C197" s="6"/>
      <c r="D197" t="s">
        <v>123</v>
      </c>
      <c r="E197" s="6"/>
      <c r="F197" s="6">
        <v>1</v>
      </c>
      <c r="G197" s="7" t="s">
        <v>66</v>
      </c>
      <c r="H197" s="171"/>
      <c r="I197" s="170"/>
      <c r="J197" s="75">
        <f>F197*H197</f>
        <v>0</v>
      </c>
      <c r="K197" s="76">
        <f>I197*F197</f>
        <v>0</v>
      </c>
      <c r="L197" s="4"/>
    </row>
    <row r="198" spans="1:12" ht="15">
      <c r="A198" s="27"/>
      <c r="B198" s="4" t="s">
        <v>28</v>
      </c>
      <c r="C198" s="6">
        <v>1</v>
      </c>
      <c r="D198" t="s">
        <v>133</v>
      </c>
      <c r="E198" s="6"/>
      <c r="F198" s="6">
        <v>1</v>
      </c>
      <c r="G198" s="7" t="s">
        <v>66</v>
      </c>
      <c r="H198" s="169"/>
      <c r="I198" s="170"/>
      <c r="J198" s="75">
        <f t="shared" ref="J198" si="62">F198*H198</f>
        <v>0</v>
      </c>
      <c r="K198" s="76">
        <f t="shared" ref="K198" si="63">I198*F198</f>
        <v>0</v>
      </c>
      <c r="L198" s="4"/>
    </row>
    <row r="199" spans="1:12" ht="15">
      <c r="A199" s="63"/>
      <c r="B199" s="64" t="s">
        <v>64</v>
      </c>
      <c r="C199" s="65">
        <f>SUM(C196:C198)</f>
        <v>3</v>
      </c>
      <c r="D199" s="65"/>
      <c r="E199" s="64"/>
      <c r="F199" s="65">
        <f>SUM(F196:F198)</f>
        <v>3</v>
      </c>
      <c r="G199" s="65"/>
      <c r="H199" s="172"/>
      <c r="I199" s="173"/>
      <c r="J199" s="69">
        <f>SUM(J196:J198)</f>
        <v>0</v>
      </c>
      <c r="K199" s="67">
        <f>SUM(K196:K198)</f>
        <v>0</v>
      </c>
      <c r="L199" s="4"/>
    </row>
    <row r="200" spans="1:12" ht="15.75" thickBot="1">
      <c r="A200" s="108" t="s">
        <v>185</v>
      </c>
      <c r="B200" s="90" t="s">
        <v>131</v>
      </c>
      <c r="C200" s="91">
        <f>C199+C194+C189+C183+C178+C172</f>
        <v>47</v>
      </c>
      <c r="D200" s="91"/>
      <c r="E200" s="90"/>
      <c r="F200" s="91">
        <f>F199+F194+F189+F183+F178+F172</f>
        <v>57</v>
      </c>
      <c r="G200" s="91"/>
      <c r="H200" s="96"/>
      <c r="I200" s="92"/>
      <c r="J200" s="93">
        <f>J199+J194+J189+J183+J178+J172</f>
        <v>0</v>
      </c>
      <c r="K200" s="94">
        <f>K199+K194+K189+K183+K178+K172</f>
        <v>0</v>
      </c>
      <c r="L200" s="4"/>
    </row>
    <row r="201" spans="1:12" ht="15">
      <c r="A201" s="21" t="s">
        <v>162</v>
      </c>
      <c r="B201" s="22"/>
      <c r="C201" s="22"/>
      <c r="D201" s="22"/>
      <c r="E201" s="22"/>
      <c r="F201" s="22"/>
      <c r="G201" s="22"/>
      <c r="H201" s="81"/>
      <c r="I201" s="72"/>
      <c r="J201" s="72"/>
      <c r="K201" s="52"/>
    </row>
    <row r="202" spans="1:12" ht="15">
      <c r="A202" s="27"/>
      <c r="B202" s="4" t="s">
        <v>10</v>
      </c>
      <c r="C202" s="6">
        <v>13</v>
      </c>
      <c r="D202" t="s">
        <v>121</v>
      </c>
      <c r="E202" s="6">
        <v>20</v>
      </c>
      <c r="F202" s="6">
        <v>12</v>
      </c>
      <c r="G202" s="7" t="s">
        <v>66</v>
      </c>
      <c r="H202" s="169"/>
      <c r="I202" s="170"/>
      <c r="J202" s="75">
        <f>F202*H202</f>
        <v>0</v>
      </c>
      <c r="K202" s="76">
        <f>I202*F202</f>
        <v>0</v>
      </c>
    </row>
    <row r="203" spans="1:12" ht="15">
      <c r="A203" s="27"/>
      <c r="B203" s="4"/>
      <c r="C203" s="6"/>
      <c r="D203" t="s">
        <v>123</v>
      </c>
      <c r="E203" s="6"/>
      <c r="F203" s="6">
        <v>1</v>
      </c>
      <c r="G203" s="7" t="s">
        <v>66</v>
      </c>
      <c r="H203" s="169"/>
      <c r="I203" s="170"/>
      <c r="J203" s="75">
        <f>F203*H203</f>
        <v>0</v>
      </c>
      <c r="K203" s="76">
        <f>I203*F203</f>
        <v>0</v>
      </c>
    </row>
    <row r="204" spans="1:12" ht="15">
      <c r="A204" s="27"/>
      <c r="B204" s="10" t="s">
        <v>29</v>
      </c>
      <c r="C204" s="6">
        <v>2</v>
      </c>
      <c r="D204" t="s">
        <v>133</v>
      </c>
      <c r="E204" s="6"/>
      <c r="F204" s="6">
        <v>2</v>
      </c>
      <c r="G204" s="7" t="s">
        <v>66</v>
      </c>
      <c r="H204" s="169"/>
      <c r="I204" s="170"/>
      <c r="J204" s="75">
        <f t="shared" ref="J204" si="64">F204*H204</f>
        <v>0</v>
      </c>
      <c r="K204" s="76">
        <f t="shared" ref="K204" si="65">I204*F204</f>
        <v>0</v>
      </c>
    </row>
    <row r="205" spans="1:12" ht="15">
      <c r="A205" s="27"/>
      <c r="B205" s="4" t="s">
        <v>14</v>
      </c>
      <c r="C205" s="6">
        <v>6</v>
      </c>
      <c r="D205" t="s">
        <v>121</v>
      </c>
      <c r="E205" s="6"/>
      <c r="F205" s="6">
        <v>6</v>
      </c>
      <c r="G205" s="7" t="s">
        <v>66</v>
      </c>
      <c r="H205" s="169"/>
      <c r="I205" s="170"/>
      <c r="J205" s="75">
        <f t="shared" ref="J205" si="66">F205*H205</f>
        <v>0</v>
      </c>
      <c r="K205" s="76">
        <f t="shared" ref="K205" si="67">I205*F205</f>
        <v>0</v>
      </c>
    </row>
    <row r="206" spans="1:12" ht="15">
      <c r="A206" s="63"/>
      <c r="B206" s="64" t="s">
        <v>64</v>
      </c>
      <c r="C206" s="65">
        <f>SUM(C202:C205)</f>
        <v>21</v>
      </c>
      <c r="D206" s="65"/>
      <c r="E206" s="64"/>
      <c r="F206" s="65">
        <f>SUM(F202:F205)</f>
        <v>21</v>
      </c>
      <c r="G206" s="65"/>
      <c r="H206" s="172"/>
      <c r="I206" s="173"/>
      <c r="J206" s="69">
        <f>SUM(J202:J205)</f>
        <v>0</v>
      </c>
      <c r="K206" s="67">
        <f>SUM(K202:K205)</f>
        <v>0</v>
      </c>
    </row>
    <row r="207" spans="1:12" ht="15">
      <c r="A207" s="41" t="s">
        <v>163</v>
      </c>
      <c r="B207" s="42"/>
      <c r="C207" s="42"/>
      <c r="D207" s="42"/>
      <c r="E207" s="42"/>
      <c r="F207" s="42"/>
      <c r="G207" s="42"/>
      <c r="H207" s="80"/>
      <c r="I207" s="73"/>
      <c r="J207" s="73"/>
      <c r="K207" s="54"/>
    </row>
    <row r="208" spans="1:12" ht="15">
      <c r="A208" s="27"/>
      <c r="B208" s="4" t="s">
        <v>14</v>
      </c>
      <c r="C208" s="6">
        <v>3</v>
      </c>
      <c r="D208" t="s">
        <v>121</v>
      </c>
      <c r="E208" s="6"/>
      <c r="F208" s="6">
        <v>3</v>
      </c>
      <c r="G208" s="7" t="s">
        <v>66</v>
      </c>
      <c r="H208" s="169"/>
      <c r="I208" s="170"/>
      <c r="J208" s="75">
        <f>F208*H208</f>
        <v>0</v>
      </c>
      <c r="K208" s="76">
        <f>I208*F208</f>
        <v>0</v>
      </c>
    </row>
    <row r="209" spans="1:12" ht="15">
      <c r="A209" s="63"/>
      <c r="B209" s="64" t="s">
        <v>64</v>
      </c>
      <c r="C209" s="65">
        <f>SUM(C208:C208)</f>
        <v>3</v>
      </c>
      <c r="D209" s="65"/>
      <c r="E209" s="64"/>
      <c r="F209" s="65">
        <f>SUM(F208:F208)</f>
        <v>3</v>
      </c>
      <c r="G209" s="65"/>
      <c r="H209" s="172"/>
      <c r="I209" s="173"/>
      <c r="J209" s="69">
        <f>SUM(J208:J208)</f>
        <v>0</v>
      </c>
      <c r="K209" s="67">
        <f>SUM(K208:K208)</f>
        <v>0</v>
      </c>
    </row>
    <row r="210" spans="1:12" ht="15">
      <c r="A210" s="41" t="s">
        <v>164</v>
      </c>
      <c r="B210" s="42"/>
      <c r="C210" s="42"/>
      <c r="D210" s="42"/>
      <c r="E210" s="42"/>
      <c r="F210" s="42"/>
      <c r="G210" s="42"/>
      <c r="H210" s="80"/>
      <c r="I210" s="73"/>
      <c r="J210" s="73"/>
      <c r="K210" s="54"/>
    </row>
    <row r="211" spans="1:12" ht="15">
      <c r="A211" s="27"/>
      <c r="B211" s="4" t="s">
        <v>14</v>
      </c>
      <c r="C211" s="6">
        <v>9</v>
      </c>
      <c r="D211" t="s">
        <v>121</v>
      </c>
      <c r="E211" s="6">
        <v>20</v>
      </c>
      <c r="F211" s="6">
        <v>7</v>
      </c>
      <c r="G211" s="7" t="s">
        <v>66</v>
      </c>
      <c r="H211" s="169"/>
      <c r="I211" s="170"/>
      <c r="J211" s="75">
        <f>F211*H211</f>
        <v>0</v>
      </c>
      <c r="K211" s="76">
        <f>I211*F211</f>
        <v>0</v>
      </c>
    </row>
    <row r="212" spans="1:12" ht="15">
      <c r="A212" s="27"/>
      <c r="B212" s="4"/>
      <c r="C212" s="6"/>
      <c r="D212" t="s">
        <v>123</v>
      </c>
      <c r="E212" s="6"/>
      <c r="F212" s="6">
        <v>2</v>
      </c>
      <c r="G212" s="7" t="s">
        <v>66</v>
      </c>
      <c r="H212" s="169"/>
      <c r="I212" s="170"/>
      <c r="J212" s="75">
        <f>F212*H212</f>
        <v>0</v>
      </c>
      <c r="K212" s="76">
        <f>I212*F212</f>
        <v>0</v>
      </c>
    </row>
    <row r="213" spans="1:12" ht="15">
      <c r="A213" s="27"/>
      <c r="B213" s="4" t="s">
        <v>28</v>
      </c>
      <c r="C213" s="6">
        <v>3</v>
      </c>
      <c r="D213" t="s">
        <v>133</v>
      </c>
      <c r="E213" s="6"/>
      <c r="F213" s="6">
        <v>3</v>
      </c>
      <c r="G213" s="7" t="s">
        <v>66</v>
      </c>
      <c r="H213" s="169"/>
      <c r="I213" s="170"/>
      <c r="J213" s="75">
        <f t="shared" ref="J213" si="68">F213*H213</f>
        <v>0</v>
      </c>
      <c r="K213" s="76">
        <f t="shared" ref="K213" si="69">I213*F213</f>
        <v>0</v>
      </c>
    </row>
    <row r="214" spans="1:12" ht="15">
      <c r="A214" s="63"/>
      <c r="B214" s="64" t="s">
        <v>64</v>
      </c>
      <c r="C214" s="65">
        <f>SUM(C211:C213)</f>
        <v>12</v>
      </c>
      <c r="D214" s="65"/>
      <c r="E214" s="64"/>
      <c r="F214" s="65">
        <f>SUM(F211:F213)</f>
        <v>12</v>
      </c>
      <c r="G214" s="65"/>
      <c r="H214" s="172"/>
      <c r="I214" s="173"/>
      <c r="J214" s="69">
        <f>SUM(J211:J213)</f>
        <v>0</v>
      </c>
      <c r="K214" s="67">
        <f>SUM(K211:K213)</f>
        <v>0</v>
      </c>
    </row>
    <row r="215" spans="1:12" ht="15.75" thickBot="1">
      <c r="A215" s="108" t="s">
        <v>185</v>
      </c>
      <c r="B215" s="90" t="s">
        <v>132</v>
      </c>
      <c r="C215" s="91">
        <f>C214+C209+C206</f>
        <v>36</v>
      </c>
      <c r="D215" s="91"/>
      <c r="E215" s="90"/>
      <c r="F215" s="91">
        <f>F214+F209+F206</f>
        <v>36</v>
      </c>
      <c r="G215" s="91"/>
      <c r="H215" s="96"/>
      <c r="I215" s="92"/>
      <c r="J215" s="93">
        <f>J214+J209+J206</f>
        <v>0</v>
      </c>
      <c r="K215" s="94">
        <f>K214+K209+K206</f>
        <v>0</v>
      </c>
      <c r="L215" s="4"/>
    </row>
    <row r="216" spans="1:12" ht="13.5" thickBot="1"/>
    <row r="217" spans="1:12" ht="15.75" thickBot="1">
      <c r="H217"/>
      <c r="J217" s="109" t="s">
        <v>186</v>
      </c>
      <c r="K217" s="71">
        <f>K145+K167+K200+K215</f>
        <v>0</v>
      </c>
    </row>
    <row r="223" spans="1:12">
      <c r="D223" s="89"/>
    </row>
  </sheetData>
  <sheetProtection algorithmName="SHA-512" hashValue="zaKqDDLADia0WgFKtKjayFhiY1VVUJt/+w9m8GShVyr6J7IL8+aqwSfK96gPO12+tUoKd6kEEux+ANg4UXKcFQ==" saltValue="74j/sD1cctEvshURGydefg==" spinCount="100000" sheet="1" objects="1" scenarios="1"/>
  <mergeCells count="13">
    <mergeCell ref="A12:K12"/>
    <mergeCell ref="A13:A14"/>
    <mergeCell ref="B13:B14"/>
    <mergeCell ref="C13:C14"/>
    <mergeCell ref="D13:D14"/>
    <mergeCell ref="F13:F14"/>
    <mergeCell ref="H13:I13"/>
    <mergeCell ref="J13:K13"/>
    <mergeCell ref="C3:F3"/>
    <mergeCell ref="C4:F4"/>
    <mergeCell ref="C5:F5"/>
    <mergeCell ref="C6:F6"/>
    <mergeCell ref="C7:F7"/>
  </mergeCells>
  <phoneticPr fontId="7" type="noConversion"/>
  <dataValidations count="1">
    <dataValidation type="list" allowBlank="1" showInputMessage="1" showErrorMessage="1" sqref="G202:G205 G185:G188 G16:G20 G33:G35 G23:G26 G44:G48 G38:G40 G57:G62 G29:G30 G51:G54 G70:G74 G85:G89 G92:G97 G65:G67 G104:G107 G110:G111 G118:G119 G122:G124 G140:G143 G127:G131 G100:G101 G147:G150 G134:G137 G162:G165 G153:G154 G169:G171 G196:G198 G180:G182 G191:G193 G157:G159 G174:G177 G77:G81 G208 G211:G213" xr:uid="{6730AD24-0758-46C4-A42D-14951C78147E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2" fitToHeight="0" orientation="landscape" r:id="rId1"/>
  <rowBreaks count="3" manualBreakCount="3">
    <brk id="42" max="10" man="1"/>
    <brk id="115" max="10" man="1"/>
    <brk id="16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67C24-E02F-40D8-8976-17250DFA581F}">
  <sheetPr>
    <pageSetUpPr fitToPage="1"/>
  </sheetPr>
  <dimension ref="A1:L393"/>
  <sheetViews>
    <sheetView tabSelected="1" view="pageBreakPreview" topLeftCell="B26" zoomScale="85" zoomScaleNormal="40" zoomScaleSheetLayoutView="85" workbookViewId="0">
      <selection activeCell="I52" sqref="I52"/>
    </sheetView>
  </sheetViews>
  <sheetFormatPr baseColWidth="10" defaultColWidth="9.42578125" defaultRowHeight="12.75"/>
  <cols>
    <col min="1" max="1" width="30.5703125" customWidth="1"/>
    <col min="2" max="2" width="75.5703125" customWidth="1"/>
    <col min="3" max="3" width="23.5703125" bestFit="1" customWidth="1"/>
    <col min="4" max="4" width="23.5703125" hidden="1" customWidth="1"/>
    <col min="5" max="5" width="87.85546875" bestFit="1" customWidth="1"/>
    <col min="6" max="6" width="23.5703125" bestFit="1" customWidth="1"/>
    <col min="7" max="7" width="23.5703125" customWidth="1"/>
    <col min="8" max="8" width="16.42578125" style="180" customWidth="1"/>
    <col min="9" max="9" width="15" style="180" customWidth="1"/>
    <col min="10" max="10" width="15" style="74" customWidth="1"/>
    <col min="11" max="11" width="14.42578125" style="74" customWidth="1"/>
    <col min="12" max="12" width="9.5703125" bestFit="1" customWidth="1"/>
    <col min="14" max="14" width="11.5703125" bestFit="1" customWidth="1"/>
    <col min="21" max="21" width="15" bestFit="1" customWidth="1"/>
    <col min="28" max="28" width="26.5703125" customWidth="1"/>
  </cols>
  <sheetData>
    <row r="1" spans="1:12" ht="15.75" thickBot="1">
      <c r="A1" s="1"/>
      <c r="B1" s="1"/>
      <c r="C1" s="2"/>
      <c r="D1" s="2"/>
      <c r="E1" s="1"/>
      <c r="F1" s="2"/>
      <c r="G1" s="2"/>
      <c r="H1" s="174"/>
      <c r="I1" s="175"/>
      <c r="J1" s="3"/>
      <c r="K1" s="36"/>
      <c r="L1" s="4"/>
    </row>
    <row r="2" spans="1:12" ht="25.5" customHeight="1">
      <c r="B2" s="103"/>
      <c r="C2" s="135" t="s">
        <v>183</v>
      </c>
      <c r="D2" s="135"/>
      <c r="E2" s="135"/>
      <c r="F2" s="136"/>
      <c r="H2" s="6"/>
      <c r="I2" s="6"/>
      <c r="J2"/>
      <c r="K2"/>
    </row>
    <row r="3" spans="1:12" ht="36" customHeight="1">
      <c r="B3" s="104"/>
      <c r="C3" s="137" t="s">
        <v>173</v>
      </c>
      <c r="D3" s="137"/>
      <c r="E3" s="137"/>
      <c r="F3" s="138"/>
      <c r="H3" s="6"/>
      <c r="I3" s="6"/>
      <c r="J3"/>
      <c r="K3"/>
    </row>
    <row r="4" spans="1:12" ht="21" customHeight="1">
      <c r="B4" s="104"/>
      <c r="C4" s="139" t="s">
        <v>177</v>
      </c>
      <c r="D4" s="139"/>
      <c r="E4" s="139"/>
      <c r="F4" s="140"/>
      <c r="H4" s="6"/>
      <c r="I4" s="6"/>
      <c r="J4"/>
      <c r="K4"/>
    </row>
    <row r="5" spans="1:12" ht="22.5" customHeight="1">
      <c r="B5" s="105"/>
      <c r="C5" s="141" t="s">
        <v>191</v>
      </c>
      <c r="D5" s="141"/>
      <c r="E5" s="141"/>
      <c r="F5" s="142"/>
      <c r="H5" s="6"/>
      <c r="I5" s="6"/>
      <c r="J5"/>
      <c r="K5"/>
    </row>
    <row r="6" spans="1:12" ht="24.75" customHeight="1" thickBot="1">
      <c r="B6" s="106"/>
      <c r="C6" s="143" t="s">
        <v>178</v>
      </c>
      <c r="D6" s="143"/>
      <c r="E6" s="143"/>
      <c r="F6" s="144"/>
      <c r="H6" s="6"/>
      <c r="I6" s="6"/>
      <c r="J6"/>
      <c r="K6"/>
    </row>
    <row r="7" spans="1:12" s="107" customFormat="1" ht="13.5">
      <c r="H7" s="176"/>
      <c r="I7" s="176"/>
    </row>
    <row r="8" spans="1:12" s="107" customFormat="1" ht="13.5">
      <c r="H8" s="176"/>
      <c r="I8" s="176"/>
    </row>
    <row r="9" spans="1:12" s="107" customFormat="1" ht="14.25" thickBot="1">
      <c r="H9" s="176"/>
      <c r="I9" s="176"/>
    </row>
    <row r="10" spans="1:12" ht="15">
      <c r="A10" s="55" t="s">
        <v>9</v>
      </c>
      <c r="B10" s="56"/>
      <c r="C10" s="57"/>
      <c r="D10" s="57"/>
      <c r="E10" s="56"/>
      <c r="F10" s="57"/>
      <c r="G10" s="57"/>
      <c r="H10" s="177"/>
      <c r="I10" s="178"/>
      <c r="J10" s="59"/>
      <c r="K10" s="61"/>
      <c r="L10" s="4"/>
    </row>
    <row r="11" spans="1:12" ht="44.1" customHeight="1" thickBot="1">
      <c r="A11" s="145" t="s">
        <v>134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7"/>
      <c r="L11" s="4"/>
    </row>
    <row r="12" spans="1:12">
      <c r="A12" s="148" t="s">
        <v>0</v>
      </c>
      <c r="B12" s="150" t="s">
        <v>65</v>
      </c>
      <c r="C12" s="150" t="s">
        <v>5</v>
      </c>
      <c r="D12" s="152" t="s">
        <v>104</v>
      </c>
      <c r="E12" s="150" t="s">
        <v>124</v>
      </c>
      <c r="F12" s="150" t="s">
        <v>4</v>
      </c>
      <c r="G12" s="152"/>
      <c r="H12" s="150" t="s">
        <v>2</v>
      </c>
      <c r="I12" s="150"/>
      <c r="J12" s="155" t="s">
        <v>3</v>
      </c>
      <c r="K12" s="156"/>
      <c r="L12" s="4"/>
    </row>
    <row r="13" spans="1:12" ht="13.5" thickBot="1">
      <c r="A13" s="149"/>
      <c r="B13" s="151"/>
      <c r="C13" s="151"/>
      <c r="D13" s="153"/>
      <c r="E13" s="151"/>
      <c r="F13" s="151"/>
      <c r="G13" s="153"/>
      <c r="H13" s="111" t="s">
        <v>62</v>
      </c>
      <c r="I13" s="111" t="s">
        <v>63</v>
      </c>
      <c r="J13" s="86" t="s">
        <v>62</v>
      </c>
      <c r="K13" s="88" t="s">
        <v>63</v>
      </c>
      <c r="L13" s="4"/>
    </row>
    <row r="14" spans="1:12" ht="30">
      <c r="A14" s="21" t="s">
        <v>69</v>
      </c>
      <c r="B14" s="22"/>
      <c r="C14" s="22"/>
      <c r="D14" s="22"/>
      <c r="E14" s="22"/>
      <c r="F14" s="22"/>
      <c r="G14" s="22"/>
      <c r="H14" s="182"/>
      <c r="I14" s="182"/>
      <c r="J14" s="72"/>
      <c r="K14" s="37"/>
    </row>
    <row r="15" spans="1:12" ht="15">
      <c r="A15" s="27"/>
      <c r="B15" s="9" t="s">
        <v>10</v>
      </c>
      <c r="C15" s="6">
        <v>3</v>
      </c>
      <c r="D15" s="6"/>
      <c r="E15" t="s">
        <v>133</v>
      </c>
      <c r="F15" s="6">
        <v>3</v>
      </c>
      <c r="G15" s="7" t="s">
        <v>66</v>
      </c>
      <c r="H15" s="169"/>
      <c r="I15" s="170"/>
      <c r="J15" s="75">
        <f t="shared" ref="J15:J18" si="0">F15*H15</f>
        <v>0</v>
      </c>
      <c r="K15" s="76">
        <f t="shared" ref="K15:K18" si="1">I15*F15</f>
        <v>0</v>
      </c>
    </row>
    <row r="16" spans="1:12" ht="15">
      <c r="A16" s="27"/>
      <c r="B16" t="s">
        <v>11</v>
      </c>
      <c r="C16" s="6">
        <v>7</v>
      </c>
      <c r="D16" s="6"/>
      <c r="E16" t="s">
        <v>121</v>
      </c>
      <c r="F16" s="6">
        <v>7</v>
      </c>
      <c r="G16" s="7" t="s">
        <v>66</v>
      </c>
      <c r="H16" s="169"/>
      <c r="I16" s="170"/>
      <c r="J16" s="75">
        <f t="shared" si="0"/>
        <v>0</v>
      </c>
      <c r="K16" s="76">
        <f t="shared" si="1"/>
        <v>0</v>
      </c>
    </row>
    <row r="17" spans="1:12" ht="15">
      <c r="A17" s="27"/>
      <c r="B17" s="4" t="s">
        <v>20</v>
      </c>
      <c r="C17" s="6">
        <v>5</v>
      </c>
      <c r="D17" s="6"/>
      <c r="E17" t="s">
        <v>123</v>
      </c>
      <c r="F17" s="6">
        <v>4</v>
      </c>
      <c r="G17" s="7" t="s">
        <v>66</v>
      </c>
      <c r="H17" s="171"/>
      <c r="I17" s="170"/>
      <c r="J17" s="75">
        <f t="shared" si="0"/>
        <v>0</v>
      </c>
      <c r="K17" s="76">
        <f t="shared" si="1"/>
        <v>0</v>
      </c>
    </row>
    <row r="18" spans="1:12" ht="15">
      <c r="A18" s="27"/>
      <c r="B18" s="4"/>
      <c r="C18" s="6"/>
      <c r="D18" s="6"/>
      <c r="E18" t="s">
        <v>133</v>
      </c>
      <c r="F18" s="6">
        <v>1</v>
      </c>
      <c r="G18" s="7" t="s">
        <v>66</v>
      </c>
      <c r="H18" s="169"/>
      <c r="I18" s="170"/>
      <c r="J18" s="75">
        <f t="shared" si="0"/>
        <v>0</v>
      </c>
      <c r="K18" s="76">
        <f t="shared" si="1"/>
        <v>0</v>
      </c>
      <c r="L18" s="4"/>
    </row>
    <row r="19" spans="1:12">
      <c r="A19" s="34"/>
      <c r="B19" s="4" t="s">
        <v>18</v>
      </c>
      <c r="C19" s="6">
        <v>19</v>
      </c>
      <c r="D19" s="6"/>
      <c r="E19" t="s">
        <v>133</v>
      </c>
      <c r="F19" s="6">
        <v>19</v>
      </c>
      <c r="G19" s="7" t="s">
        <v>66</v>
      </c>
      <c r="H19" s="169"/>
      <c r="I19" s="170"/>
      <c r="J19" s="75">
        <f>F19*H19</f>
        <v>0</v>
      </c>
      <c r="K19" s="76">
        <f>I19*F19</f>
        <v>0</v>
      </c>
      <c r="L19" s="4"/>
    </row>
    <row r="20" spans="1:12" ht="15">
      <c r="A20" s="27"/>
      <c r="B20" s="10" t="s">
        <v>14</v>
      </c>
      <c r="C20" s="6">
        <v>1</v>
      </c>
      <c r="D20" s="6"/>
      <c r="E20" t="s">
        <v>121</v>
      </c>
      <c r="F20" s="6">
        <v>1</v>
      </c>
      <c r="G20" s="7" t="s">
        <v>66</v>
      </c>
      <c r="H20" s="169"/>
      <c r="I20" s="170"/>
      <c r="J20" s="75">
        <f>F20*H20</f>
        <v>0</v>
      </c>
      <c r="K20" s="76">
        <f>I20*F20</f>
        <v>0</v>
      </c>
    </row>
    <row r="21" spans="1:12" ht="15">
      <c r="A21" s="27"/>
      <c r="B21" s="10" t="s">
        <v>111</v>
      </c>
      <c r="C21" s="6">
        <v>1</v>
      </c>
      <c r="D21" s="6"/>
      <c r="E21" t="s">
        <v>121</v>
      </c>
      <c r="F21" s="6">
        <v>1</v>
      </c>
      <c r="G21" s="7" t="s">
        <v>66</v>
      </c>
      <c r="H21" s="169"/>
      <c r="I21" s="170"/>
      <c r="J21" s="75">
        <f>F21*H21</f>
        <v>0</v>
      </c>
      <c r="K21" s="76">
        <f>I21*F21</f>
        <v>0</v>
      </c>
      <c r="L21" s="4"/>
    </row>
    <row r="22" spans="1:12" ht="15">
      <c r="A22" s="27"/>
      <c r="B22" s="10" t="s">
        <v>22</v>
      </c>
      <c r="C22" s="6">
        <v>1</v>
      </c>
      <c r="D22" s="6"/>
      <c r="E22" t="s">
        <v>121</v>
      </c>
      <c r="F22" s="6">
        <v>1</v>
      </c>
      <c r="G22" s="7" t="s">
        <v>66</v>
      </c>
      <c r="H22" s="169"/>
      <c r="I22" s="170"/>
      <c r="J22" s="75">
        <f>F22*H22</f>
        <v>0</v>
      </c>
      <c r="K22" s="76">
        <f>I22*F22</f>
        <v>0</v>
      </c>
      <c r="L22" s="4"/>
    </row>
    <row r="23" spans="1:12" ht="15">
      <c r="A23" s="27"/>
      <c r="B23" s="10" t="s">
        <v>23</v>
      </c>
      <c r="C23" s="6">
        <v>1</v>
      </c>
      <c r="D23" s="6"/>
      <c r="E23" t="s">
        <v>133</v>
      </c>
      <c r="F23" s="6">
        <v>1</v>
      </c>
      <c r="G23" s="7" t="s">
        <v>66</v>
      </c>
      <c r="H23" s="169"/>
      <c r="I23" s="170"/>
      <c r="J23" s="75">
        <f>F23*H23</f>
        <v>0</v>
      </c>
      <c r="K23" s="76">
        <f>I23*F23</f>
        <v>0</v>
      </c>
      <c r="L23" s="4"/>
    </row>
    <row r="24" spans="1:12" ht="15">
      <c r="A24" s="63"/>
      <c r="B24" s="64" t="s">
        <v>64</v>
      </c>
      <c r="C24" s="65">
        <f>SUM(C15:C23)</f>
        <v>38</v>
      </c>
      <c r="D24" s="65"/>
      <c r="E24" s="64"/>
      <c r="F24" s="65">
        <f>SUM(F15:F23)</f>
        <v>38</v>
      </c>
      <c r="G24" s="65"/>
      <c r="H24" s="183"/>
      <c r="I24" s="173"/>
      <c r="J24" s="69">
        <f>SUM(J15:J23)</f>
        <v>0</v>
      </c>
      <c r="K24" s="67">
        <f>SUM(K15:K23)</f>
        <v>0</v>
      </c>
      <c r="L24" s="4"/>
    </row>
    <row r="25" spans="1:12" ht="30">
      <c r="A25" s="41" t="s">
        <v>88</v>
      </c>
      <c r="B25" s="42"/>
      <c r="C25" s="42"/>
      <c r="D25" s="42"/>
      <c r="E25" s="42"/>
      <c r="F25" s="42"/>
      <c r="G25" s="42"/>
      <c r="H25" s="184"/>
      <c r="I25" s="184"/>
      <c r="J25" s="73"/>
      <c r="K25" s="43"/>
      <c r="L25" s="4"/>
    </row>
    <row r="26" spans="1:12" ht="15">
      <c r="A26" s="27"/>
      <c r="B26" s="4" t="s">
        <v>10</v>
      </c>
      <c r="C26" s="6">
        <v>12</v>
      </c>
      <c r="D26" s="6"/>
      <c r="E26" t="s">
        <v>121</v>
      </c>
      <c r="F26" s="6">
        <v>12</v>
      </c>
      <c r="G26" s="7" t="s">
        <v>66</v>
      </c>
      <c r="H26" s="169"/>
      <c r="I26" s="170"/>
      <c r="J26" s="75">
        <f t="shared" ref="J26:J29" si="2">F26*H26</f>
        <v>0</v>
      </c>
      <c r="K26" s="76">
        <f t="shared" ref="K26:K29" si="3">I26*F26</f>
        <v>0</v>
      </c>
      <c r="L26" s="4"/>
    </row>
    <row r="27" spans="1:12" ht="15">
      <c r="A27" s="27"/>
      <c r="B27" s="10" t="s">
        <v>31</v>
      </c>
      <c r="C27" s="6">
        <v>19</v>
      </c>
      <c r="D27" s="6"/>
      <c r="E27" t="s">
        <v>123</v>
      </c>
      <c r="F27" s="6">
        <v>7</v>
      </c>
      <c r="G27" s="7" t="s">
        <v>66</v>
      </c>
      <c r="H27" s="169"/>
      <c r="I27" s="170"/>
      <c r="J27" s="75">
        <f t="shared" si="2"/>
        <v>0</v>
      </c>
      <c r="K27" s="76">
        <f t="shared" si="3"/>
        <v>0</v>
      </c>
      <c r="L27" s="4"/>
    </row>
    <row r="28" spans="1:12" ht="15">
      <c r="A28" s="27"/>
      <c r="B28" s="10"/>
      <c r="C28" s="6"/>
      <c r="D28" s="6"/>
      <c r="E28" t="s">
        <v>133</v>
      </c>
      <c r="F28" s="6">
        <v>8</v>
      </c>
      <c r="G28" s="7" t="s">
        <v>66</v>
      </c>
      <c r="H28" s="169"/>
      <c r="I28" s="170"/>
      <c r="J28" s="75">
        <f t="shared" si="2"/>
        <v>0</v>
      </c>
      <c r="K28" s="76">
        <f t="shared" si="3"/>
        <v>0</v>
      </c>
    </row>
    <row r="29" spans="1:12" ht="14.45" customHeight="1">
      <c r="A29" s="27"/>
      <c r="B29" s="4"/>
      <c r="C29" s="6"/>
      <c r="D29" s="6"/>
      <c r="E29" t="s">
        <v>121</v>
      </c>
      <c r="F29" s="6">
        <v>4</v>
      </c>
      <c r="G29" s="7" t="s">
        <v>66</v>
      </c>
      <c r="H29" s="169"/>
      <c r="I29" s="170"/>
      <c r="J29" s="75">
        <f t="shared" si="2"/>
        <v>0</v>
      </c>
      <c r="K29" s="76">
        <f t="shared" si="3"/>
        <v>0</v>
      </c>
      <c r="L29" s="4"/>
    </row>
    <row r="30" spans="1:12" ht="15">
      <c r="A30" s="63"/>
      <c r="B30" s="64" t="s">
        <v>64</v>
      </c>
      <c r="C30" s="65">
        <f>SUM(C26:C29)</f>
        <v>31</v>
      </c>
      <c r="D30" s="65"/>
      <c r="E30" s="64"/>
      <c r="F30" s="65">
        <f>SUM(F26:F29)</f>
        <v>31</v>
      </c>
      <c r="G30" s="65"/>
      <c r="H30" s="183"/>
      <c r="I30" s="173"/>
      <c r="J30" s="69">
        <f>SUM(J26:J29)</f>
        <v>0</v>
      </c>
      <c r="K30" s="67">
        <f>SUM(K26:K29)</f>
        <v>0</v>
      </c>
      <c r="L30" s="4"/>
    </row>
    <row r="31" spans="1:12" ht="15">
      <c r="A31" s="41" t="s">
        <v>38</v>
      </c>
      <c r="B31" s="42"/>
      <c r="C31" s="42"/>
      <c r="D31" s="42"/>
      <c r="E31" s="42"/>
      <c r="F31" s="42"/>
      <c r="G31" s="42"/>
      <c r="H31" s="184"/>
      <c r="I31" s="184"/>
      <c r="J31" s="73"/>
      <c r="K31" s="43"/>
    </row>
    <row r="32" spans="1:12" ht="15">
      <c r="A32" s="27"/>
      <c r="B32" s="4" t="s">
        <v>10</v>
      </c>
      <c r="C32" s="6">
        <v>10</v>
      </c>
      <c r="D32" s="6"/>
      <c r="E32" t="s">
        <v>121</v>
      </c>
      <c r="F32" s="6">
        <v>10</v>
      </c>
      <c r="G32" s="7" t="s">
        <v>66</v>
      </c>
      <c r="H32" s="169"/>
      <c r="I32" s="170"/>
      <c r="J32" s="75">
        <f t="shared" ref="J32:J34" si="4">F32*H32</f>
        <v>0</v>
      </c>
      <c r="K32" s="76">
        <f t="shared" ref="K32:K34" si="5">I32*F32</f>
        <v>0</v>
      </c>
      <c r="L32" s="4"/>
    </row>
    <row r="33" spans="1:12" ht="15">
      <c r="A33" s="27"/>
      <c r="B33" s="10" t="s">
        <v>31</v>
      </c>
      <c r="C33" s="6">
        <v>6</v>
      </c>
      <c r="D33" s="6"/>
      <c r="E33" t="s">
        <v>123</v>
      </c>
      <c r="F33" s="6">
        <v>6</v>
      </c>
      <c r="G33" s="7" t="s">
        <v>66</v>
      </c>
      <c r="H33" s="169"/>
      <c r="I33" s="170"/>
      <c r="J33" s="75">
        <f t="shared" si="4"/>
        <v>0</v>
      </c>
      <c r="K33" s="76">
        <f t="shared" si="5"/>
        <v>0</v>
      </c>
      <c r="L33" s="4"/>
    </row>
    <row r="34" spans="1:12" ht="15">
      <c r="A34" s="27"/>
      <c r="B34" s="10"/>
      <c r="C34" s="6"/>
      <c r="D34" s="6"/>
      <c r="E34" t="s">
        <v>123</v>
      </c>
      <c r="F34" s="6">
        <v>1</v>
      </c>
      <c r="G34" s="7" t="s">
        <v>67</v>
      </c>
      <c r="H34" s="169"/>
      <c r="I34" s="170"/>
      <c r="J34" s="75">
        <f t="shared" si="4"/>
        <v>0</v>
      </c>
      <c r="K34" s="76">
        <f t="shared" si="5"/>
        <v>0</v>
      </c>
      <c r="L34" s="4"/>
    </row>
    <row r="35" spans="1:12" ht="15">
      <c r="A35" s="63"/>
      <c r="B35" s="64" t="s">
        <v>64</v>
      </c>
      <c r="C35" s="65">
        <f>SUM(C32:C34)</f>
        <v>16</v>
      </c>
      <c r="D35" s="65"/>
      <c r="E35" s="64"/>
      <c r="F35" s="65">
        <f>SUM(F32:F34)</f>
        <v>17</v>
      </c>
      <c r="G35" s="65"/>
      <c r="H35" s="183"/>
      <c r="I35" s="173"/>
      <c r="J35" s="69">
        <f>SUM(J32:J34)</f>
        <v>0</v>
      </c>
      <c r="K35" s="67">
        <f>SUM(K32:K34)</f>
        <v>0</v>
      </c>
      <c r="L35" s="4"/>
    </row>
    <row r="36" spans="1:12" ht="15.75" thickBot="1">
      <c r="A36" s="108" t="s">
        <v>190</v>
      </c>
      <c r="B36" s="90" t="s">
        <v>125</v>
      </c>
      <c r="C36" s="91">
        <f>C35+C30+C24</f>
        <v>85</v>
      </c>
      <c r="D36" s="91"/>
      <c r="E36" s="90"/>
      <c r="F36" s="91">
        <f>F35+F30+F24</f>
        <v>86</v>
      </c>
      <c r="G36" s="91"/>
      <c r="H36" s="185"/>
      <c r="I36" s="186"/>
      <c r="J36" s="93">
        <f>J35+J30+J24</f>
        <v>0</v>
      </c>
      <c r="K36" s="94">
        <f>K35+K30+K24</f>
        <v>0</v>
      </c>
      <c r="L36" s="4"/>
    </row>
    <row r="37" spans="1:12" ht="30">
      <c r="A37" s="21" t="s">
        <v>71</v>
      </c>
      <c r="B37" s="22"/>
      <c r="C37" s="22"/>
      <c r="D37" s="22"/>
      <c r="E37" s="22"/>
      <c r="F37" s="22"/>
      <c r="G37" s="22"/>
      <c r="H37" s="182"/>
      <c r="I37" s="182"/>
      <c r="J37" s="72"/>
      <c r="K37" s="37"/>
    </row>
    <row r="38" spans="1:12" ht="15">
      <c r="A38" s="27"/>
      <c r="B38" s="10" t="s">
        <v>31</v>
      </c>
      <c r="C38" s="6">
        <v>8</v>
      </c>
      <c r="D38" s="6"/>
      <c r="E38" t="s">
        <v>121</v>
      </c>
      <c r="F38" s="6">
        <v>7</v>
      </c>
      <c r="G38" s="7" t="s">
        <v>66</v>
      </c>
      <c r="H38" s="169"/>
      <c r="I38" s="170"/>
      <c r="J38" s="75">
        <f>F38*H38</f>
        <v>0</v>
      </c>
      <c r="K38" s="76">
        <f>I38*F38</f>
        <v>0</v>
      </c>
      <c r="L38" s="4"/>
    </row>
    <row r="39" spans="1:12" ht="15">
      <c r="A39" s="27"/>
      <c r="B39" s="10"/>
      <c r="C39" s="6"/>
      <c r="D39" s="6"/>
      <c r="E39" t="s">
        <v>123</v>
      </c>
      <c r="F39" s="6">
        <v>1</v>
      </c>
      <c r="G39" s="7" t="s">
        <v>66</v>
      </c>
      <c r="H39" s="169"/>
      <c r="I39" s="170"/>
      <c r="J39" s="75">
        <f>F39*H39</f>
        <v>0</v>
      </c>
      <c r="K39" s="76">
        <f>I39*F39</f>
        <v>0</v>
      </c>
      <c r="L39" s="4"/>
    </row>
    <row r="40" spans="1:12" ht="15">
      <c r="A40" s="27"/>
      <c r="B40" s="4"/>
      <c r="C40" s="6"/>
      <c r="D40" s="6"/>
      <c r="E40" t="s">
        <v>123</v>
      </c>
      <c r="F40" s="6">
        <v>4</v>
      </c>
      <c r="G40" s="7" t="s">
        <v>67</v>
      </c>
      <c r="H40" s="169"/>
      <c r="I40" s="170"/>
      <c r="J40" s="75">
        <f>F40*H40</f>
        <v>0</v>
      </c>
      <c r="K40" s="76">
        <f>I40*F40</f>
        <v>0</v>
      </c>
      <c r="L40" s="4"/>
    </row>
    <row r="41" spans="1:12" ht="15">
      <c r="A41" s="63"/>
      <c r="B41" s="64" t="s">
        <v>64</v>
      </c>
      <c r="C41" s="65">
        <f>SUM(C38:C40)</f>
        <v>8</v>
      </c>
      <c r="D41" s="65"/>
      <c r="E41" s="64"/>
      <c r="F41" s="65">
        <f>SUM(F38:F40)</f>
        <v>12</v>
      </c>
      <c r="G41" s="65"/>
      <c r="H41" s="183"/>
      <c r="I41" s="173"/>
      <c r="J41" s="69">
        <f>SUM(J38:J40)</f>
        <v>0</v>
      </c>
      <c r="K41" s="67">
        <f>SUM(K38:K40)</f>
        <v>0</v>
      </c>
    </row>
    <row r="42" spans="1:12" ht="30">
      <c r="A42" s="41" t="s">
        <v>70</v>
      </c>
      <c r="B42" s="42"/>
      <c r="C42" s="42"/>
      <c r="D42" s="42"/>
      <c r="E42" s="42"/>
      <c r="F42" s="42"/>
      <c r="G42" s="42"/>
      <c r="H42" s="184"/>
      <c r="I42" s="184"/>
      <c r="J42" s="73"/>
      <c r="K42" s="43"/>
    </row>
    <row r="43" spans="1:12" ht="15">
      <c r="A43" s="27"/>
      <c r="B43" s="10" t="s">
        <v>11</v>
      </c>
      <c r="C43" s="6">
        <v>9</v>
      </c>
      <c r="D43" s="6"/>
      <c r="E43" t="s">
        <v>121</v>
      </c>
      <c r="F43" s="6">
        <v>5</v>
      </c>
      <c r="G43" s="7" t="s">
        <v>66</v>
      </c>
      <c r="H43" s="169"/>
      <c r="I43" s="170"/>
      <c r="J43" s="75">
        <f>F43*H43</f>
        <v>0</v>
      </c>
      <c r="K43" s="76">
        <f>I43*F43</f>
        <v>0</v>
      </c>
    </row>
    <row r="44" spans="1:12" ht="15">
      <c r="A44" s="27"/>
      <c r="B44" s="10"/>
      <c r="C44" s="6"/>
      <c r="D44" s="6"/>
      <c r="E44" t="s">
        <v>123</v>
      </c>
      <c r="F44" s="6">
        <v>4</v>
      </c>
      <c r="G44" s="7" t="s">
        <v>66</v>
      </c>
      <c r="H44" s="169"/>
      <c r="I44" s="170"/>
      <c r="J44" s="75">
        <f>F44*H44</f>
        <v>0</v>
      </c>
      <c r="K44" s="76">
        <f>I44*F44</f>
        <v>0</v>
      </c>
    </row>
    <row r="45" spans="1:12" ht="15">
      <c r="A45" s="63"/>
      <c r="B45" s="64" t="s">
        <v>64</v>
      </c>
      <c r="C45" s="65">
        <f>SUM(C43:C44)</f>
        <v>9</v>
      </c>
      <c r="D45" s="65">
        <f>SUM(D43:D44)</f>
        <v>0</v>
      </c>
      <c r="E45" s="64"/>
      <c r="F45" s="65">
        <f>SUM(F43:F44)</f>
        <v>9</v>
      </c>
      <c r="G45" s="65"/>
      <c r="H45" s="183"/>
      <c r="I45" s="173"/>
      <c r="J45" s="69">
        <f>SUM(J43:J44)</f>
        <v>0</v>
      </c>
      <c r="K45" s="67">
        <f>SUM(K43:K44)</f>
        <v>0</v>
      </c>
    </row>
    <row r="46" spans="1:12" ht="15.75" thickBot="1">
      <c r="A46" s="108" t="s">
        <v>190</v>
      </c>
      <c r="B46" s="90" t="s">
        <v>125</v>
      </c>
      <c r="C46" s="91">
        <f>C45+C41</f>
        <v>17</v>
      </c>
      <c r="D46" s="91">
        <f>D45+D41</f>
        <v>0</v>
      </c>
      <c r="E46" s="90"/>
      <c r="F46" s="91">
        <f>F45+F41</f>
        <v>21</v>
      </c>
      <c r="G46" s="91"/>
      <c r="H46" s="185"/>
      <c r="I46" s="186"/>
      <c r="J46" s="93">
        <f>J45+J41</f>
        <v>0</v>
      </c>
      <c r="K46" s="94">
        <f>K45+K41</f>
        <v>0</v>
      </c>
    </row>
    <row r="47" spans="1:12" ht="30">
      <c r="A47" s="21" t="s">
        <v>72</v>
      </c>
      <c r="B47" s="22"/>
      <c r="C47" s="22"/>
      <c r="D47" s="22"/>
      <c r="E47" s="22"/>
      <c r="F47" s="22"/>
      <c r="G47" s="22"/>
      <c r="H47" s="182"/>
      <c r="I47" s="182"/>
      <c r="J47" s="72"/>
      <c r="K47" s="37"/>
    </row>
    <row r="48" spans="1:12" ht="15">
      <c r="A48" s="27"/>
      <c r="B48" s="4" t="s">
        <v>10</v>
      </c>
      <c r="C48" s="6">
        <v>18</v>
      </c>
      <c r="D48" s="6"/>
      <c r="E48" t="s">
        <v>121</v>
      </c>
      <c r="F48" s="6">
        <v>17</v>
      </c>
      <c r="G48" s="7" t="s">
        <v>66</v>
      </c>
      <c r="H48" s="169"/>
      <c r="I48" s="170"/>
      <c r="J48" s="75">
        <f t="shared" ref="J48:J50" si="6">F48*H48</f>
        <v>0</v>
      </c>
      <c r="K48" s="76">
        <f t="shared" ref="K48:K50" si="7">I48*F48</f>
        <v>0</v>
      </c>
    </row>
    <row r="49" spans="1:12" ht="15">
      <c r="A49" s="27"/>
      <c r="B49" s="10" t="s">
        <v>29</v>
      </c>
      <c r="C49" s="6">
        <v>3</v>
      </c>
      <c r="D49" s="6"/>
      <c r="E49" t="s">
        <v>123</v>
      </c>
      <c r="F49" s="6">
        <v>3</v>
      </c>
      <c r="G49" s="7" t="s">
        <v>66</v>
      </c>
      <c r="H49" s="169"/>
      <c r="I49" s="170"/>
      <c r="J49" s="75">
        <f t="shared" si="6"/>
        <v>0</v>
      </c>
      <c r="K49" s="76">
        <f t="shared" si="7"/>
        <v>0</v>
      </c>
    </row>
    <row r="50" spans="1:12" ht="15">
      <c r="A50" s="27"/>
      <c r="B50" s="4"/>
      <c r="C50" s="6"/>
      <c r="D50" s="6"/>
      <c r="E50" t="s">
        <v>123</v>
      </c>
      <c r="F50" s="6">
        <v>1</v>
      </c>
      <c r="G50" s="7" t="s">
        <v>66</v>
      </c>
      <c r="H50" s="169"/>
      <c r="I50" s="170"/>
      <c r="J50" s="75">
        <f t="shared" si="6"/>
        <v>0</v>
      </c>
      <c r="K50" s="76">
        <f t="shared" si="7"/>
        <v>0</v>
      </c>
    </row>
    <row r="51" spans="1:12" ht="15">
      <c r="A51" s="63"/>
      <c r="B51" s="64" t="s">
        <v>64</v>
      </c>
      <c r="C51" s="65">
        <f>SUM(C48:C50)</f>
        <v>21</v>
      </c>
      <c r="D51" s="65"/>
      <c r="E51" s="64"/>
      <c r="F51" s="65">
        <f>SUM(F48:F50)</f>
        <v>21</v>
      </c>
      <c r="G51" s="65"/>
      <c r="H51" s="169"/>
      <c r="I51" s="187"/>
      <c r="J51" s="69">
        <f>SUM(J48:J50)</f>
        <v>0</v>
      </c>
      <c r="K51" s="67">
        <f>SUM(K48:K50)</f>
        <v>0</v>
      </c>
    </row>
    <row r="52" spans="1:12" ht="30">
      <c r="A52" s="41" t="s">
        <v>73</v>
      </c>
      <c r="B52" s="42"/>
      <c r="C52" s="42"/>
      <c r="D52" s="42"/>
      <c r="E52" s="42"/>
      <c r="F52" s="42"/>
      <c r="G52" s="42"/>
      <c r="H52" s="184"/>
      <c r="I52" s="184"/>
      <c r="J52" s="73"/>
      <c r="K52" s="43"/>
    </row>
    <row r="53" spans="1:12" ht="15">
      <c r="A53" s="27"/>
      <c r="B53" s="4" t="s">
        <v>10</v>
      </c>
      <c r="C53" s="6">
        <v>19</v>
      </c>
      <c r="D53" s="6">
        <v>18</v>
      </c>
      <c r="E53" t="s">
        <v>121</v>
      </c>
      <c r="F53" s="6">
        <v>16</v>
      </c>
      <c r="G53" s="7" t="s">
        <v>66</v>
      </c>
      <c r="H53" s="169"/>
      <c r="I53" s="170"/>
      <c r="J53" s="75">
        <f t="shared" ref="J53" si="8">F53*H53</f>
        <v>0</v>
      </c>
      <c r="K53" s="76">
        <f t="shared" ref="K53" si="9">I53*F53</f>
        <v>0</v>
      </c>
    </row>
    <row r="54" spans="1:12" ht="15">
      <c r="A54" s="27"/>
      <c r="B54" s="10"/>
      <c r="C54" s="6"/>
      <c r="D54" s="6"/>
      <c r="E54" t="s">
        <v>123</v>
      </c>
      <c r="F54" s="6">
        <v>3</v>
      </c>
      <c r="G54" s="7" t="s">
        <v>66</v>
      </c>
      <c r="H54" s="169"/>
      <c r="I54" s="170"/>
      <c r="J54" s="75">
        <f t="shared" ref="J54:J56" si="10">F54*H54</f>
        <v>0</v>
      </c>
      <c r="K54" s="76">
        <f t="shared" ref="K54:K56" si="11">I54*F54</f>
        <v>0</v>
      </c>
    </row>
    <row r="55" spans="1:12" ht="15">
      <c r="A55" s="27"/>
      <c r="B55" s="10" t="s">
        <v>29</v>
      </c>
      <c r="C55" s="6">
        <v>1</v>
      </c>
      <c r="D55" s="6"/>
      <c r="E55" t="s">
        <v>121</v>
      </c>
      <c r="F55" s="6">
        <v>1</v>
      </c>
      <c r="G55" s="7" t="s">
        <v>66</v>
      </c>
      <c r="H55" s="169"/>
      <c r="I55" s="170"/>
      <c r="J55" s="75">
        <f t="shared" si="10"/>
        <v>0</v>
      </c>
      <c r="K55" s="76">
        <f t="shared" si="11"/>
        <v>0</v>
      </c>
    </row>
    <row r="56" spans="1:12" ht="15">
      <c r="A56" s="27"/>
      <c r="B56" s="4"/>
      <c r="C56" s="6"/>
      <c r="D56" s="6"/>
      <c r="E56" t="s">
        <v>123</v>
      </c>
      <c r="F56" s="6">
        <v>1</v>
      </c>
      <c r="G56" s="7" t="s">
        <v>67</v>
      </c>
      <c r="H56" s="169"/>
      <c r="I56" s="170"/>
      <c r="J56" s="75">
        <f t="shared" si="10"/>
        <v>0</v>
      </c>
      <c r="K56" s="76">
        <f t="shared" si="11"/>
        <v>0</v>
      </c>
    </row>
    <row r="57" spans="1:12" ht="15">
      <c r="A57" s="63"/>
      <c r="B57" s="64" t="s">
        <v>64</v>
      </c>
      <c r="C57" s="65">
        <f>SUM(C53:C56)</f>
        <v>20</v>
      </c>
      <c r="D57" s="65"/>
      <c r="E57" s="64"/>
      <c r="F57" s="65">
        <f>SUM(F53:F56)</f>
        <v>21</v>
      </c>
      <c r="G57" s="65"/>
      <c r="H57" s="171"/>
      <c r="I57" s="187"/>
      <c r="J57" s="69">
        <f>SUM(J53:J56)</f>
        <v>0</v>
      </c>
      <c r="K57" s="67">
        <f>SUM(K53:K56)</f>
        <v>0</v>
      </c>
    </row>
    <row r="58" spans="1:12" ht="30">
      <c r="A58" s="41" t="s">
        <v>74</v>
      </c>
      <c r="B58" s="42"/>
      <c r="C58" s="42"/>
      <c r="D58" s="42"/>
      <c r="E58" s="42"/>
      <c r="F58" s="42"/>
      <c r="G58" s="42"/>
      <c r="H58" s="184"/>
      <c r="I58" s="184"/>
      <c r="J58" s="73"/>
      <c r="K58" s="95"/>
    </row>
    <row r="59" spans="1:12" ht="15">
      <c r="A59" s="27"/>
      <c r="B59" s="4" t="s">
        <v>10</v>
      </c>
      <c r="C59" s="6">
        <v>17</v>
      </c>
      <c r="D59" s="6"/>
      <c r="E59" t="s">
        <v>121</v>
      </c>
      <c r="F59" s="6">
        <v>16</v>
      </c>
      <c r="G59" s="7" t="s">
        <v>66</v>
      </c>
      <c r="H59" s="169"/>
      <c r="I59" s="170"/>
      <c r="J59" s="75">
        <f t="shared" ref="J59:J60" si="12">F59*H59</f>
        <v>0</v>
      </c>
      <c r="K59" s="76">
        <f t="shared" ref="K59:K60" si="13">I59*F59</f>
        <v>0</v>
      </c>
      <c r="L59" s="4"/>
    </row>
    <row r="60" spans="1:12" ht="15">
      <c r="A60" s="27"/>
      <c r="B60" s="4"/>
      <c r="C60" s="6"/>
      <c r="D60" s="6"/>
      <c r="E60" t="s">
        <v>123</v>
      </c>
      <c r="F60" s="6">
        <v>1</v>
      </c>
      <c r="G60" s="7" t="s">
        <v>66</v>
      </c>
      <c r="H60" s="169"/>
      <c r="I60" s="170"/>
      <c r="J60" s="75">
        <f t="shared" si="12"/>
        <v>0</v>
      </c>
      <c r="K60" s="76">
        <f t="shared" si="13"/>
        <v>0</v>
      </c>
      <c r="L60" s="4"/>
    </row>
    <row r="61" spans="1:12" ht="15">
      <c r="A61" s="27"/>
      <c r="B61" s="10" t="s">
        <v>31</v>
      </c>
      <c r="C61" s="6">
        <v>19</v>
      </c>
      <c r="D61" s="6"/>
      <c r="E61" t="s">
        <v>121</v>
      </c>
      <c r="F61" s="6">
        <v>13</v>
      </c>
      <c r="G61" s="7" t="s">
        <v>66</v>
      </c>
      <c r="H61" s="169"/>
      <c r="I61" s="170"/>
      <c r="J61" s="75">
        <f t="shared" ref="J61:J62" si="14">F61*H61</f>
        <v>0</v>
      </c>
      <c r="K61" s="76">
        <f t="shared" ref="K61:K62" si="15">I61*F61</f>
        <v>0</v>
      </c>
      <c r="L61" s="40"/>
    </row>
    <row r="62" spans="1:12" ht="15">
      <c r="A62" s="27"/>
      <c r="B62" s="10"/>
      <c r="C62" s="6"/>
      <c r="D62" s="6"/>
      <c r="E62" t="s">
        <v>123</v>
      </c>
      <c r="F62" s="6">
        <v>6</v>
      </c>
      <c r="G62" s="7" t="s">
        <v>66</v>
      </c>
      <c r="H62" s="169"/>
      <c r="I62" s="170"/>
      <c r="J62" s="75">
        <f t="shared" si="14"/>
        <v>0</v>
      </c>
      <c r="K62" s="76">
        <f t="shared" si="15"/>
        <v>0</v>
      </c>
      <c r="L62" s="4"/>
    </row>
    <row r="63" spans="1:12" ht="15">
      <c r="A63" s="27"/>
      <c r="B63" s="10" t="s">
        <v>49</v>
      </c>
      <c r="C63" s="6">
        <v>12</v>
      </c>
      <c r="D63" s="6"/>
      <c r="E63" t="s">
        <v>133</v>
      </c>
      <c r="F63" s="7">
        <v>12</v>
      </c>
      <c r="G63" s="7" t="s">
        <v>66</v>
      </c>
      <c r="H63" s="169"/>
      <c r="I63" s="170"/>
      <c r="J63" s="75">
        <f t="shared" ref="J63" si="16">F63*H63</f>
        <v>0</v>
      </c>
      <c r="K63" s="76">
        <f t="shared" ref="K63" si="17">I63*F63</f>
        <v>0</v>
      </c>
      <c r="L63" s="4"/>
    </row>
    <row r="64" spans="1:12" ht="15">
      <c r="A64" s="63"/>
      <c r="B64" s="64" t="s">
        <v>64</v>
      </c>
      <c r="C64" s="65">
        <f>SUM(C59:C63)</f>
        <v>48</v>
      </c>
      <c r="D64" s="65"/>
      <c r="E64" s="64"/>
      <c r="F64" s="65">
        <f>SUM(F59:F63)</f>
        <v>48</v>
      </c>
      <c r="G64" s="65"/>
      <c r="H64" s="169"/>
      <c r="I64" s="187"/>
      <c r="J64" s="69">
        <f>SUM(J59:J63)</f>
        <v>0</v>
      </c>
      <c r="K64" s="67">
        <f>SUM(K59:K63)</f>
        <v>0</v>
      </c>
      <c r="L64" s="4"/>
    </row>
    <row r="65" spans="1:12" ht="15.75" thickBot="1">
      <c r="A65" s="108" t="s">
        <v>190</v>
      </c>
      <c r="B65" s="90" t="s">
        <v>125</v>
      </c>
      <c r="C65" s="91">
        <f>C64+C57+C51</f>
        <v>89</v>
      </c>
      <c r="D65" s="91"/>
      <c r="E65" s="90"/>
      <c r="F65" s="91">
        <f>F64+F57+F51</f>
        <v>90</v>
      </c>
      <c r="G65" s="91"/>
      <c r="H65" s="185"/>
      <c r="I65" s="186"/>
      <c r="J65" s="93">
        <f>J64+J57+J51</f>
        <v>0</v>
      </c>
      <c r="K65" s="94">
        <f>K64+K57+K51</f>
        <v>0</v>
      </c>
      <c r="L65" s="4"/>
    </row>
    <row r="66" spans="1:12" ht="15">
      <c r="A66" s="21" t="s">
        <v>34</v>
      </c>
      <c r="B66" s="22" t="s">
        <v>42</v>
      </c>
      <c r="C66" s="22"/>
      <c r="D66" s="22"/>
      <c r="E66" s="22"/>
      <c r="F66" s="22"/>
      <c r="G66" s="22"/>
      <c r="H66" s="182"/>
      <c r="I66" s="182"/>
      <c r="J66" s="72"/>
      <c r="K66" s="37"/>
    </row>
    <row r="67" spans="1:12" ht="15">
      <c r="A67" s="27"/>
      <c r="B67" s="4" t="s">
        <v>10</v>
      </c>
      <c r="C67" s="6">
        <v>4</v>
      </c>
      <c r="D67" s="6"/>
      <c r="E67" t="s">
        <v>121</v>
      </c>
      <c r="F67" s="6">
        <v>4</v>
      </c>
      <c r="G67" s="7" t="s">
        <v>66</v>
      </c>
      <c r="H67" s="169"/>
      <c r="I67" s="170"/>
      <c r="J67" s="75">
        <f t="shared" ref="J67:J70" si="18">F67*H67</f>
        <v>0</v>
      </c>
      <c r="K67" s="76">
        <f t="shared" ref="K67:K70" si="19">I67*F67</f>
        <v>0</v>
      </c>
    </row>
    <row r="68" spans="1:12" ht="15">
      <c r="A68" s="27"/>
      <c r="B68" s="4" t="s">
        <v>14</v>
      </c>
      <c r="C68" s="6">
        <v>3</v>
      </c>
      <c r="D68" s="6"/>
      <c r="E68" t="s">
        <v>123</v>
      </c>
      <c r="F68" s="6">
        <v>2</v>
      </c>
      <c r="G68" s="7" t="s">
        <v>66</v>
      </c>
      <c r="H68" s="169"/>
      <c r="I68" s="170"/>
      <c r="J68" s="75">
        <f t="shared" si="18"/>
        <v>0</v>
      </c>
      <c r="K68" s="76">
        <f t="shared" si="19"/>
        <v>0</v>
      </c>
    </row>
    <row r="69" spans="1:12" ht="15">
      <c r="A69" s="27"/>
      <c r="B69" s="4"/>
      <c r="C69" s="6"/>
      <c r="D69" s="6"/>
      <c r="E69" t="s">
        <v>121</v>
      </c>
      <c r="F69" s="6">
        <v>1</v>
      </c>
      <c r="G69" s="7" t="s">
        <v>66</v>
      </c>
      <c r="H69" s="169"/>
      <c r="I69" s="170"/>
      <c r="J69" s="75">
        <f t="shared" si="18"/>
        <v>0</v>
      </c>
      <c r="K69" s="76">
        <f t="shared" si="19"/>
        <v>0</v>
      </c>
    </row>
    <row r="70" spans="1:12" ht="15">
      <c r="A70" s="27"/>
      <c r="B70" s="4"/>
      <c r="C70" s="6"/>
      <c r="D70" s="6"/>
      <c r="E70" t="s">
        <v>123</v>
      </c>
      <c r="F70" s="6">
        <v>1</v>
      </c>
      <c r="G70" s="7" t="s">
        <v>67</v>
      </c>
      <c r="H70" s="169"/>
      <c r="I70" s="170"/>
      <c r="J70" s="75">
        <f t="shared" si="18"/>
        <v>0</v>
      </c>
      <c r="K70" s="76">
        <f t="shared" si="19"/>
        <v>0</v>
      </c>
    </row>
    <row r="71" spans="1:12" ht="15">
      <c r="A71" s="63"/>
      <c r="B71" s="64" t="s">
        <v>64</v>
      </c>
      <c r="C71" s="65">
        <f>SUM(C67:C69)</f>
        <v>7</v>
      </c>
      <c r="D71" s="65"/>
      <c r="E71" s="64"/>
      <c r="F71" s="65">
        <f>SUM(F67:F70)</f>
        <v>8</v>
      </c>
      <c r="G71" s="65"/>
      <c r="H71" s="188"/>
      <c r="I71" s="187"/>
      <c r="J71" s="69">
        <f>SUM(J67:J70)</f>
        <v>0</v>
      </c>
      <c r="K71" s="67">
        <f>SUM(K67:K70)</f>
        <v>0</v>
      </c>
    </row>
    <row r="72" spans="1:12" ht="15">
      <c r="A72" s="41" t="s">
        <v>37</v>
      </c>
      <c r="B72" s="42" t="s">
        <v>42</v>
      </c>
      <c r="C72" s="42"/>
      <c r="D72" s="42"/>
      <c r="E72" s="42"/>
      <c r="F72" s="42"/>
      <c r="G72" s="42"/>
      <c r="H72" s="184"/>
      <c r="I72" s="184"/>
      <c r="J72" s="73"/>
      <c r="K72" s="43"/>
    </row>
    <row r="73" spans="1:12" ht="15">
      <c r="A73" s="27"/>
      <c r="B73" s="4" t="s">
        <v>10</v>
      </c>
      <c r="C73" s="6">
        <v>3</v>
      </c>
      <c r="D73" s="6"/>
      <c r="E73" t="s">
        <v>121</v>
      </c>
      <c r="F73" s="6">
        <v>3</v>
      </c>
      <c r="G73" s="7" t="s">
        <v>66</v>
      </c>
      <c r="H73" s="169"/>
      <c r="I73" s="170"/>
      <c r="J73" s="75">
        <f t="shared" ref="J73" si="20">F73*H73</f>
        <v>0</v>
      </c>
      <c r="K73" s="76">
        <f t="shared" ref="K73" si="21">I73*F73</f>
        <v>0</v>
      </c>
    </row>
    <row r="74" spans="1:12" ht="15">
      <c r="A74" s="27"/>
      <c r="B74" s="4" t="s">
        <v>14</v>
      </c>
      <c r="C74" s="6">
        <v>6</v>
      </c>
      <c r="D74" s="6"/>
      <c r="E74" t="s">
        <v>123</v>
      </c>
      <c r="F74" s="6">
        <v>2</v>
      </c>
      <c r="G74" s="7" t="s">
        <v>66</v>
      </c>
      <c r="H74" s="169"/>
      <c r="I74" s="170"/>
      <c r="J74" s="75">
        <f t="shared" ref="J74:J75" si="22">F74*H74</f>
        <v>0</v>
      </c>
      <c r="K74" s="76">
        <f t="shared" ref="K74:K75" si="23">I74*F74</f>
        <v>0</v>
      </c>
    </row>
    <row r="75" spans="1:12" ht="15">
      <c r="A75" s="27"/>
      <c r="B75" s="4"/>
      <c r="C75" s="6"/>
      <c r="D75" s="6"/>
      <c r="E75" t="s">
        <v>121</v>
      </c>
      <c r="F75" s="6">
        <v>4</v>
      </c>
      <c r="G75" s="7" t="s">
        <v>66</v>
      </c>
      <c r="H75" s="169"/>
      <c r="I75" s="170"/>
      <c r="J75" s="75">
        <f t="shared" si="22"/>
        <v>0</v>
      </c>
      <c r="K75" s="76">
        <f t="shared" si="23"/>
        <v>0</v>
      </c>
    </row>
    <row r="76" spans="1:12" ht="15">
      <c r="A76" s="63"/>
      <c r="B76" s="64" t="s">
        <v>64</v>
      </c>
      <c r="C76" s="65">
        <f>SUM(C73:C75)</f>
        <v>9</v>
      </c>
      <c r="D76" s="65"/>
      <c r="E76" s="64"/>
      <c r="F76" s="65">
        <f>SUM(F73:F75)</f>
        <v>9</v>
      </c>
      <c r="G76" s="65"/>
      <c r="H76" s="188"/>
      <c r="I76" s="187"/>
      <c r="J76" s="69">
        <f>SUM(J73:J75)</f>
        <v>0</v>
      </c>
      <c r="K76" s="67">
        <f>SUM(K73:K75)</f>
        <v>0</v>
      </c>
    </row>
    <row r="77" spans="1:12" ht="30">
      <c r="A77" s="41" t="s">
        <v>83</v>
      </c>
      <c r="B77" s="42"/>
      <c r="C77" s="42"/>
      <c r="D77" s="42"/>
      <c r="E77" s="42"/>
      <c r="F77" s="42"/>
      <c r="G77" s="42"/>
      <c r="H77" s="184"/>
      <c r="I77" s="184"/>
      <c r="J77" s="73"/>
      <c r="K77" s="43"/>
    </row>
    <row r="78" spans="1:12" ht="15">
      <c r="A78" s="27"/>
      <c r="B78" s="4" t="s">
        <v>10</v>
      </c>
      <c r="C78" s="6">
        <v>14</v>
      </c>
      <c r="D78" s="6"/>
      <c r="E78" t="s">
        <v>121</v>
      </c>
      <c r="F78" s="6">
        <v>13</v>
      </c>
      <c r="G78" s="7" t="s">
        <v>66</v>
      </c>
      <c r="H78" s="169"/>
      <c r="I78" s="170"/>
      <c r="J78" s="75">
        <f t="shared" ref="J78" si="24">F78*H78</f>
        <v>0</v>
      </c>
      <c r="K78" s="76">
        <f t="shared" ref="K78" si="25">I78*F78</f>
        <v>0</v>
      </c>
    </row>
    <row r="79" spans="1:12" ht="15">
      <c r="A79" s="27"/>
      <c r="D79" s="6"/>
      <c r="E79" t="s">
        <v>123</v>
      </c>
      <c r="F79" s="6">
        <v>1</v>
      </c>
      <c r="G79" s="7" t="s">
        <v>66</v>
      </c>
      <c r="H79" s="169"/>
      <c r="I79" s="170"/>
      <c r="J79" s="75">
        <f t="shared" ref="J79:J80" si="26">F79*H79</f>
        <v>0</v>
      </c>
      <c r="K79" s="76">
        <f t="shared" ref="K79:K80" si="27">I79*F79</f>
        <v>0</v>
      </c>
    </row>
    <row r="80" spans="1:12" ht="15">
      <c r="A80" s="27"/>
      <c r="B80" s="10" t="s">
        <v>11</v>
      </c>
      <c r="C80" s="6">
        <v>8</v>
      </c>
      <c r="D80" s="6"/>
      <c r="E80" t="s">
        <v>123</v>
      </c>
      <c r="F80" s="6">
        <v>4</v>
      </c>
      <c r="G80" s="7" t="s">
        <v>66</v>
      </c>
      <c r="H80" s="169"/>
      <c r="I80" s="170"/>
      <c r="J80" s="75">
        <f t="shared" si="26"/>
        <v>0</v>
      </c>
      <c r="K80" s="76">
        <f t="shared" si="27"/>
        <v>0</v>
      </c>
    </row>
    <row r="81" spans="1:12" ht="15">
      <c r="A81" s="27"/>
      <c r="B81" s="10"/>
      <c r="C81" s="6"/>
      <c r="D81" s="6"/>
      <c r="E81" t="s">
        <v>121</v>
      </c>
      <c r="F81" s="6">
        <v>4</v>
      </c>
      <c r="G81" s="7" t="s">
        <v>66</v>
      </c>
      <c r="H81" s="169"/>
      <c r="I81" s="170"/>
      <c r="J81" s="75">
        <f t="shared" ref="J81" si="28">F81*H81</f>
        <v>0</v>
      </c>
      <c r="K81" s="76">
        <f t="shared" ref="K81" si="29">I81*F81</f>
        <v>0</v>
      </c>
      <c r="L81" s="4"/>
    </row>
    <row r="82" spans="1:12" ht="15">
      <c r="A82" s="63"/>
      <c r="B82" s="64" t="s">
        <v>64</v>
      </c>
      <c r="C82" s="65">
        <f>SUM(C78:D81)</f>
        <v>22</v>
      </c>
      <c r="D82" s="65"/>
      <c r="E82" s="64"/>
      <c r="F82" s="65">
        <f>SUM(F78:F81)</f>
        <v>22</v>
      </c>
      <c r="G82" s="65"/>
      <c r="H82" s="188"/>
      <c r="I82" s="187"/>
      <c r="J82" s="69">
        <f>SUM(J78:J81)</f>
        <v>0</v>
      </c>
      <c r="K82" s="67">
        <f>SUM(K78:K81)</f>
        <v>0</v>
      </c>
      <c r="L82" s="4"/>
    </row>
    <row r="83" spans="1:12" ht="30">
      <c r="A83" s="41" t="s">
        <v>86</v>
      </c>
      <c r="B83" s="42"/>
      <c r="C83" s="42"/>
      <c r="D83" s="42"/>
      <c r="E83" s="42"/>
      <c r="F83" s="42"/>
      <c r="G83" s="42"/>
      <c r="H83" s="184"/>
      <c r="I83" s="184"/>
      <c r="J83" s="73"/>
      <c r="K83" s="43"/>
      <c r="L83" s="4"/>
    </row>
    <row r="84" spans="1:12" ht="15">
      <c r="A84" s="27"/>
      <c r="B84" s="10" t="s">
        <v>29</v>
      </c>
      <c r="C84" s="6">
        <v>5</v>
      </c>
      <c r="D84" s="6"/>
      <c r="E84" t="s">
        <v>123</v>
      </c>
      <c r="F84" s="6">
        <v>5</v>
      </c>
      <c r="G84" s="7" t="s">
        <v>66</v>
      </c>
      <c r="H84" s="169"/>
      <c r="I84" s="170"/>
      <c r="J84" s="75">
        <f t="shared" ref="J84" si="30">F84*H84</f>
        <v>0</v>
      </c>
      <c r="K84" s="76">
        <f t="shared" ref="K84" si="31">I84*F84</f>
        <v>0</v>
      </c>
      <c r="L84" s="4"/>
    </row>
    <row r="85" spans="1:12" ht="15">
      <c r="A85" s="27"/>
      <c r="B85" s="4" t="s">
        <v>10</v>
      </c>
      <c r="C85" s="6">
        <v>12</v>
      </c>
      <c r="D85" s="6"/>
      <c r="E85" t="s">
        <v>121</v>
      </c>
      <c r="F85" s="6">
        <v>12</v>
      </c>
      <c r="G85" s="7" t="s">
        <v>66</v>
      </c>
      <c r="H85" s="169"/>
      <c r="I85" s="170"/>
      <c r="J85" s="75">
        <f t="shared" ref="J85:J87" si="32">F85*H85</f>
        <v>0</v>
      </c>
      <c r="K85" s="76">
        <f t="shared" ref="K85:K87" si="33">I85*F85</f>
        <v>0</v>
      </c>
      <c r="L85" s="4"/>
    </row>
    <row r="86" spans="1:12" ht="15">
      <c r="A86" s="27"/>
      <c r="B86" s="4" t="s">
        <v>14</v>
      </c>
      <c r="C86" s="6">
        <v>2</v>
      </c>
      <c r="D86" s="6"/>
      <c r="E86" t="s">
        <v>121</v>
      </c>
      <c r="F86" s="6">
        <v>2</v>
      </c>
      <c r="G86" s="7" t="s">
        <v>66</v>
      </c>
      <c r="H86" s="169"/>
      <c r="I86" s="170"/>
      <c r="J86" s="75">
        <f t="shared" si="32"/>
        <v>0</v>
      </c>
      <c r="K86" s="76">
        <f t="shared" si="33"/>
        <v>0</v>
      </c>
      <c r="L86" s="4"/>
    </row>
    <row r="87" spans="1:12" ht="15">
      <c r="A87" s="27"/>
      <c r="B87" s="4"/>
      <c r="C87" s="6"/>
      <c r="D87" s="6"/>
      <c r="E87" t="s">
        <v>123</v>
      </c>
      <c r="F87" s="6">
        <v>1</v>
      </c>
      <c r="G87" s="7" t="s">
        <v>67</v>
      </c>
      <c r="H87" s="169"/>
      <c r="I87" s="170"/>
      <c r="J87" s="75">
        <f t="shared" si="32"/>
        <v>0</v>
      </c>
      <c r="K87" s="76">
        <f t="shared" si="33"/>
        <v>0</v>
      </c>
      <c r="L87" s="4"/>
    </row>
    <row r="88" spans="1:12" ht="15">
      <c r="A88" s="63"/>
      <c r="B88" s="64" t="s">
        <v>64</v>
      </c>
      <c r="C88" s="65">
        <f>SUM(C84:C87)</f>
        <v>19</v>
      </c>
      <c r="D88" s="65"/>
      <c r="E88" s="64"/>
      <c r="F88" s="65">
        <f>SUM(F84:F87)</f>
        <v>20</v>
      </c>
      <c r="G88" s="65"/>
      <c r="H88" s="188"/>
      <c r="I88" s="187"/>
      <c r="J88" s="69">
        <f>SUM(J84:J87)</f>
        <v>0</v>
      </c>
      <c r="K88" s="67">
        <f>SUM(K84:K87)</f>
        <v>0</v>
      </c>
      <c r="L88" s="4"/>
    </row>
    <row r="89" spans="1:12" ht="30">
      <c r="A89" s="41" t="s">
        <v>87</v>
      </c>
      <c r="B89" s="42"/>
      <c r="C89" s="42"/>
      <c r="D89" s="42"/>
      <c r="E89" s="42"/>
      <c r="F89" s="42"/>
      <c r="G89" s="42"/>
      <c r="H89" s="184"/>
      <c r="I89" s="184"/>
      <c r="J89" s="73"/>
      <c r="K89" s="43"/>
      <c r="L89" s="4"/>
    </row>
    <row r="90" spans="1:12" ht="15">
      <c r="A90" s="27"/>
      <c r="B90" s="4" t="s">
        <v>10</v>
      </c>
      <c r="C90" s="6">
        <v>13</v>
      </c>
      <c r="D90" s="6"/>
      <c r="E90" t="s">
        <v>121</v>
      </c>
      <c r="F90" s="6">
        <v>12</v>
      </c>
      <c r="G90" s="7" t="s">
        <v>66</v>
      </c>
      <c r="H90" s="169"/>
      <c r="I90" s="170"/>
      <c r="J90" s="75">
        <f t="shared" ref="J90:J91" si="34">F90*H90</f>
        <v>0</v>
      </c>
      <c r="K90" s="76">
        <f t="shared" ref="K90:K91" si="35">I90*F90</f>
        <v>0</v>
      </c>
      <c r="L90" s="4"/>
    </row>
    <row r="91" spans="1:12" ht="15">
      <c r="A91" s="27"/>
      <c r="B91" s="4"/>
      <c r="C91" s="6"/>
      <c r="D91" s="6"/>
      <c r="E91" t="s">
        <v>123</v>
      </c>
      <c r="F91" s="6">
        <v>1</v>
      </c>
      <c r="G91" s="7" t="s">
        <v>66</v>
      </c>
      <c r="H91" s="169"/>
      <c r="I91" s="170"/>
      <c r="J91" s="75">
        <f t="shared" si="34"/>
        <v>0</v>
      </c>
      <c r="K91" s="76">
        <f t="shared" si="35"/>
        <v>0</v>
      </c>
      <c r="L91" s="4"/>
    </row>
    <row r="92" spans="1:12" ht="15">
      <c r="A92" s="27"/>
      <c r="B92" s="10" t="s">
        <v>31</v>
      </c>
      <c r="C92" s="6">
        <v>21</v>
      </c>
      <c r="D92" s="6"/>
      <c r="E92" t="s">
        <v>123</v>
      </c>
      <c r="F92" s="6">
        <v>17</v>
      </c>
      <c r="G92" s="7" t="s">
        <v>66</v>
      </c>
      <c r="H92" s="169"/>
      <c r="I92" s="170"/>
      <c r="J92" s="75">
        <f t="shared" ref="J92:J95" si="36">F92*H92</f>
        <v>0</v>
      </c>
      <c r="K92" s="76">
        <f t="shared" ref="K92:K95" si="37">I92*F92</f>
        <v>0</v>
      </c>
      <c r="L92" s="4"/>
    </row>
    <row r="93" spans="1:12" ht="15">
      <c r="A93" s="27"/>
      <c r="B93" s="10"/>
      <c r="C93" s="6"/>
      <c r="D93" s="6"/>
      <c r="E93" t="s">
        <v>121</v>
      </c>
      <c r="F93" s="6">
        <v>4</v>
      </c>
      <c r="G93" s="7" t="s">
        <v>66</v>
      </c>
      <c r="H93" s="169"/>
      <c r="I93" s="170"/>
      <c r="J93" s="75">
        <f t="shared" ref="J93" si="38">F93*H93</f>
        <v>0</v>
      </c>
      <c r="K93" s="76">
        <f t="shared" ref="K93" si="39">I93*F93</f>
        <v>0</v>
      </c>
      <c r="L93" s="4"/>
    </row>
    <row r="94" spans="1:12" ht="15">
      <c r="A94" s="27"/>
      <c r="B94" s="10" t="s">
        <v>49</v>
      </c>
      <c r="C94" s="6">
        <v>12</v>
      </c>
      <c r="D94" s="6"/>
      <c r="E94" t="s">
        <v>133</v>
      </c>
      <c r="F94" s="6">
        <v>12</v>
      </c>
      <c r="G94" s="7" t="s">
        <v>66</v>
      </c>
      <c r="H94" s="169"/>
      <c r="I94" s="170"/>
      <c r="J94" s="75">
        <f t="shared" si="36"/>
        <v>0</v>
      </c>
      <c r="K94" s="76">
        <f t="shared" si="37"/>
        <v>0</v>
      </c>
      <c r="L94" s="4"/>
    </row>
    <row r="95" spans="1:12" ht="15">
      <c r="A95" s="27"/>
      <c r="B95" s="4" t="s">
        <v>14</v>
      </c>
      <c r="C95" s="6">
        <v>1</v>
      </c>
      <c r="D95" s="6"/>
      <c r="E95" t="s">
        <v>121</v>
      </c>
      <c r="F95" s="6">
        <v>1</v>
      </c>
      <c r="G95" s="7" t="s">
        <v>66</v>
      </c>
      <c r="H95" s="169"/>
      <c r="I95" s="170"/>
      <c r="J95" s="75">
        <f t="shared" si="36"/>
        <v>0</v>
      </c>
      <c r="K95" s="76">
        <f t="shared" si="37"/>
        <v>0</v>
      </c>
      <c r="L95" s="4"/>
    </row>
    <row r="96" spans="1:12" ht="14.45" customHeight="1">
      <c r="A96" s="63"/>
      <c r="B96" s="64" t="s">
        <v>64</v>
      </c>
      <c r="C96" s="65">
        <f>SUM(C90:C95)</f>
        <v>47</v>
      </c>
      <c r="D96" s="65"/>
      <c r="E96" s="64"/>
      <c r="F96" s="65">
        <f>SUM(F90:F95)</f>
        <v>47</v>
      </c>
      <c r="G96" s="65"/>
      <c r="H96" s="188"/>
      <c r="I96" s="187"/>
      <c r="J96" s="69">
        <f>SUM(J90:J95)</f>
        <v>0</v>
      </c>
      <c r="K96" s="67">
        <f>SUM(K90:K95)</f>
        <v>0</v>
      </c>
      <c r="L96" s="4"/>
    </row>
    <row r="97" spans="1:12" ht="14.45" customHeight="1" thickBot="1">
      <c r="A97" s="108" t="s">
        <v>190</v>
      </c>
      <c r="B97" s="90" t="s">
        <v>125</v>
      </c>
      <c r="C97" s="91">
        <f>C96+C88+C82+C76+C71</f>
        <v>104</v>
      </c>
      <c r="D97" s="91"/>
      <c r="E97" s="90"/>
      <c r="F97" s="91">
        <f>F96+F88+F82+F76+F71</f>
        <v>106</v>
      </c>
      <c r="G97" s="91"/>
      <c r="H97" s="185"/>
      <c r="I97" s="186"/>
      <c r="J97" s="93">
        <f>J96+J88+J82+J76+J71</f>
        <v>0</v>
      </c>
      <c r="K97" s="94">
        <f>K96+K88+K82+K76+K71</f>
        <v>0</v>
      </c>
      <c r="L97" s="4"/>
    </row>
    <row r="98" spans="1:12" ht="30">
      <c r="A98" s="21" t="s">
        <v>77</v>
      </c>
      <c r="B98" s="22"/>
      <c r="C98" s="22"/>
      <c r="D98" s="22"/>
      <c r="E98" s="22"/>
      <c r="F98" s="22"/>
      <c r="G98" s="22"/>
      <c r="H98" s="182"/>
      <c r="I98" s="182"/>
      <c r="J98" s="72"/>
      <c r="K98" s="37"/>
    </row>
    <row r="99" spans="1:12" ht="15">
      <c r="A99" s="23"/>
      <c r="B99" s="10" t="s">
        <v>29</v>
      </c>
      <c r="C99" s="6">
        <v>4</v>
      </c>
      <c r="D99" s="6"/>
      <c r="E99" t="s">
        <v>121</v>
      </c>
      <c r="F99" s="6">
        <v>2</v>
      </c>
      <c r="G99" s="7" t="s">
        <v>66</v>
      </c>
      <c r="H99" s="169"/>
      <c r="I99" s="170"/>
      <c r="J99" s="75">
        <f t="shared" ref="J99" si="40">F99*H99</f>
        <v>0</v>
      </c>
      <c r="K99" s="76">
        <f t="shared" ref="K99" si="41">I99*F99</f>
        <v>0</v>
      </c>
      <c r="L99" s="4"/>
    </row>
    <row r="100" spans="1:12" ht="15">
      <c r="A100" s="23"/>
      <c r="B100" s="10"/>
      <c r="C100" s="6"/>
      <c r="D100" s="6"/>
      <c r="E100" t="s">
        <v>122</v>
      </c>
      <c r="F100" s="6">
        <v>2</v>
      </c>
      <c r="G100" s="7" t="s">
        <v>66</v>
      </c>
      <c r="H100" s="169"/>
      <c r="I100" s="170"/>
      <c r="J100" s="75">
        <f t="shared" ref="J100" si="42">F100*H100</f>
        <v>0</v>
      </c>
      <c r="K100" s="76">
        <f t="shared" ref="K100" si="43">I100*F100</f>
        <v>0</v>
      </c>
    </row>
    <row r="101" spans="1:12" ht="15">
      <c r="A101" s="63"/>
      <c r="B101" s="64" t="s">
        <v>64</v>
      </c>
      <c r="C101" s="65">
        <f>SUM(C99:C100)</f>
        <v>4</v>
      </c>
      <c r="D101" s="65"/>
      <c r="E101" s="64"/>
      <c r="F101" s="65">
        <f>SUM(F99:F100)</f>
        <v>4</v>
      </c>
      <c r="G101" s="65"/>
      <c r="H101" s="183"/>
      <c r="I101" s="173"/>
      <c r="J101" s="69">
        <f>SUM(J99:J100)</f>
        <v>0</v>
      </c>
      <c r="K101" s="67">
        <f>SUM(K99:K100)</f>
        <v>0</v>
      </c>
    </row>
    <row r="102" spans="1:12" ht="30">
      <c r="A102" s="41" t="s">
        <v>145</v>
      </c>
      <c r="B102" s="42"/>
      <c r="C102" s="42"/>
      <c r="D102" s="42"/>
      <c r="E102" s="42"/>
      <c r="F102" s="42"/>
      <c r="G102" s="42"/>
      <c r="H102" s="184"/>
      <c r="I102" s="184"/>
      <c r="J102" s="73"/>
      <c r="K102" s="43"/>
    </row>
    <row r="103" spans="1:12" ht="15">
      <c r="A103" s="23"/>
      <c r="B103" s="10" t="s">
        <v>31</v>
      </c>
      <c r="C103" s="6">
        <v>3</v>
      </c>
      <c r="D103" s="6"/>
      <c r="E103" t="s">
        <v>122</v>
      </c>
      <c r="F103" s="6">
        <v>3</v>
      </c>
      <c r="G103" s="7" t="s">
        <v>66</v>
      </c>
      <c r="H103" s="169"/>
      <c r="I103" s="170"/>
      <c r="J103" s="75">
        <f t="shared" ref="J103" si="44">F103*H103</f>
        <v>0</v>
      </c>
      <c r="K103" s="76">
        <f t="shared" ref="K103" si="45">I103*F103</f>
        <v>0</v>
      </c>
      <c r="L103" s="4"/>
    </row>
    <row r="104" spans="1:12" ht="15">
      <c r="A104" s="63"/>
      <c r="B104" s="64" t="s">
        <v>64</v>
      </c>
      <c r="C104" s="65">
        <f>SUM(C103:C103)</f>
        <v>3</v>
      </c>
      <c r="D104" s="65"/>
      <c r="E104" s="64"/>
      <c r="F104" s="65">
        <f>SUM(F103:F103)</f>
        <v>3</v>
      </c>
      <c r="G104" s="65"/>
      <c r="H104" s="183"/>
      <c r="I104" s="173"/>
      <c r="J104" s="69">
        <f>SUM(J103:J103)</f>
        <v>0</v>
      </c>
      <c r="K104" s="67">
        <f>SUM(K103:K103)</f>
        <v>0</v>
      </c>
      <c r="L104" s="4"/>
    </row>
    <row r="105" spans="1:12" ht="30">
      <c r="A105" s="41" t="s">
        <v>146</v>
      </c>
      <c r="B105" s="42"/>
      <c r="C105" s="42"/>
      <c r="D105" s="42"/>
      <c r="E105" s="42"/>
      <c r="F105" s="42"/>
      <c r="G105" s="42"/>
      <c r="H105" s="184"/>
      <c r="I105" s="184"/>
      <c r="J105" s="73"/>
      <c r="K105" s="43"/>
    </row>
    <row r="106" spans="1:12" ht="15">
      <c r="A106" s="23"/>
      <c r="B106" s="10" t="s">
        <v>29</v>
      </c>
      <c r="C106" s="6">
        <v>2</v>
      </c>
      <c r="D106" s="6"/>
      <c r="E106" t="s">
        <v>122</v>
      </c>
      <c r="F106" s="6">
        <v>3</v>
      </c>
      <c r="G106" s="7" t="s">
        <v>66</v>
      </c>
      <c r="H106" s="169"/>
      <c r="I106" s="170"/>
      <c r="J106" s="75">
        <f t="shared" ref="J106" si="46">F106*H106</f>
        <v>0</v>
      </c>
      <c r="K106" s="76">
        <f t="shared" ref="K106" si="47">I106*F106</f>
        <v>0</v>
      </c>
      <c r="L106" s="4"/>
    </row>
    <row r="107" spans="1:12" ht="15">
      <c r="A107" s="23"/>
      <c r="B107" s="10"/>
      <c r="C107" s="6"/>
      <c r="D107" s="6"/>
      <c r="E107" t="s">
        <v>122</v>
      </c>
      <c r="F107" s="6">
        <v>1</v>
      </c>
      <c r="G107" s="7" t="s">
        <v>67</v>
      </c>
      <c r="H107" s="169"/>
      <c r="I107" s="170"/>
      <c r="J107" s="75">
        <f t="shared" ref="J107" si="48">F107*H107</f>
        <v>0</v>
      </c>
      <c r="K107" s="76">
        <f t="shared" ref="K107" si="49">I107*F107</f>
        <v>0</v>
      </c>
      <c r="L107" s="4"/>
    </row>
    <row r="108" spans="1:12" ht="15">
      <c r="A108" s="27"/>
      <c r="B108" s="11" t="s">
        <v>64</v>
      </c>
      <c r="C108" s="12">
        <f>SUM(C104:C106)</f>
        <v>5</v>
      </c>
      <c r="D108" s="12"/>
      <c r="E108" s="11"/>
      <c r="F108" s="12">
        <f>SUM(F104:F106)</f>
        <v>6</v>
      </c>
      <c r="G108" s="12"/>
      <c r="H108" s="171"/>
      <c r="I108" s="189"/>
      <c r="J108" s="40">
        <f>SUM(J106:J106)</f>
        <v>0</v>
      </c>
      <c r="K108" s="68">
        <f>SUM(K106:K106)</f>
        <v>0</v>
      </c>
      <c r="L108" s="4"/>
    </row>
    <row r="109" spans="1:12" ht="15.75" thickBot="1">
      <c r="A109" s="108" t="s">
        <v>190</v>
      </c>
      <c r="B109" s="30" t="s">
        <v>140</v>
      </c>
      <c r="C109" s="31">
        <f>C108+C104+C101</f>
        <v>12</v>
      </c>
      <c r="D109" s="31"/>
      <c r="E109" s="30"/>
      <c r="F109" s="31">
        <f>F108+F104+F101</f>
        <v>13</v>
      </c>
      <c r="G109" s="31"/>
      <c r="H109" s="190"/>
      <c r="I109" s="191"/>
      <c r="J109" s="35">
        <f>J108+J104+J101</f>
        <v>0</v>
      </c>
      <c r="K109" s="33">
        <f>K108+K104+K101</f>
        <v>0</v>
      </c>
      <c r="L109" s="4"/>
    </row>
    <row r="110" spans="1:12" ht="14.45" customHeight="1" thickBot="1">
      <c r="H110" s="192"/>
      <c r="I110" s="193"/>
      <c r="J110"/>
      <c r="K110"/>
    </row>
    <row r="111" spans="1:12" ht="15.75" thickBot="1">
      <c r="H111" s="192"/>
      <c r="I111" s="193"/>
      <c r="J111" s="109" t="s">
        <v>144</v>
      </c>
      <c r="K111" s="71">
        <f>SUM(K36,K46,K65,K97,K109)</f>
        <v>0</v>
      </c>
    </row>
    <row r="112" spans="1:12" ht="14.45" customHeight="1" thickBot="1">
      <c r="H112" s="192"/>
      <c r="I112" s="193"/>
      <c r="J112"/>
      <c r="K112"/>
    </row>
    <row r="113" spans="1:12" ht="15">
      <c r="A113" s="21" t="s">
        <v>98</v>
      </c>
      <c r="B113" s="22"/>
      <c r="C113" s="22"/>
      <c r="D113" s="22"/>
      <c r="E113" s="22"/>
      <c r="F113" s="22"/>
      <c r="G113" s="22"/>
      <c r="H113" s="182"/>
      <c r="I113" s="182"/>
      <c r="J113" s="72"/>
      <c r="K113" s="37"/>
    </row>
    <row r="114" spans="1:12" ht="15">
      <c r="A114" s="23"/>
      <c r="B114" s="4" t="s">
        <v>11</v>
      </c>
      <c r="C114" s="6">
        <v>13</v>
      </c>
      <c r="D114" s="6"/>
      <c r="E114" t="s">
        <v>121</v>
      </c>
      <c r="F114" s="6">
        <v>10</v>
      </c>
      <c r="G114" s="7" t="s">
        <v>66</v>
      </c>
      <c r="H114" s="169"/>
      <c r="I114" s="170"/>
      <c r="J114" s="75">
        <f>F114*H114</f>
        <v>0</v>
      </c>
      <c r="K114" s="76">
        <f>I114*F114</f>
        <v>0</v>
      </c>
      <c r="L114" s="4"/>
    </row>
    <row r="115" spans="1:12" ht="15">
      <c r="A115" s="23"/>
      <c r="B115" s="4"/>
      <c r="C115" s="6"/>
      <c r="D115" s="6"/>
      <c r="E115" t="s">
        <v>123</v>
      </c>
      <c r="F115" s="6">
        <v>3</v>
      </c>
      <c r="G115" s="7" t="s">
        <v>66</v>
      </c>
      <c r="H115" s="169"/>
      <c r="I115" s="170"/>
      <c r="J115" s="75">
        <f t="shared" ref="J115:J117" si="50">F115*H115</f>
        <v>0</v>
      </c>
      <c r="K115" s="76">
        <f t="shared" ref="K115:K117" si="51">I115*F115</f>
        <v>0</v>
      </c>
      <c r="L115" s="4"/>
    </row>
    <row r="116" spans="1:12" ht="15">
      <c r="A116" s="27"/>
      <c r="B116" s="4" t="s">
        <v>25</v>
      </c>
      <c r="C116" s="6">
        <v>2</v>
      </c>
      <c r="D116" s="6">
        <v>2</v>
      </c>
      <c r="E116" t="s">
        <v>123</v>
      </c>
      <c r="F116" s="6">
        <v>2</v>
      </c>
      <c r="G116" s="7" t="s">
        <v>66</v>
      </c>
      <c r="H116" s="169"/>
      <c r="I116" s="170"/>
      <c r="J116" s="75">
        <f t="shared" si="50"/>
        <v>0</v>
      </c>
      <c r="K116" s="76">
        <f t="shared" si="51"/>
        <v>0</v>
      </c>
      <c r="L116" s="4"/>
    </row>
    <row r="117" spans="1:12" ht="15">
      <c r="A117" s="27"/>
      <c r="C117" s="6"/>
      <c r="D117" s="6"/>
      <c r="E117" t="s">
        <v>121</v>
      </c>
      <c r="F117" s="6">
        <v>6</v>
      </c>
      <c r="G117" s="7" t="s">
        <v>67</v>
      </c>
      <c r="H117" s="169"/>
      <c r="I117" s="170"/>
      <c r="J117" s="75">
        <f t="shared" si="50"/>
        <v>0</v>
      </c>
      <c r="K117" s="76">
        <f t="shared" si="51"/>
        <v>0</v>
      </c>
      <c r="L117" s="4"/>
    </row>
    <row r="118" spans="1:12" ht="15">
      <c r="A118" s="63"/>
      <c r="B118" s="64" t="s">
        <v>64</v>
      </c>
      <c r="C118" s="65">
        <f>SUM(C114:C117)</f>
        <v>15</v>
      </c>
      <c r="D118" s="65">
        <f>SUM(D114:D117)</f>
        <v>2</v>
      </c>
      <c r="E118" s="64"/>
      <c r="F118" s="65">
        <f>SUM(F114:F117)</f>
        <v>21</v>
      </c>
      <c r="G118" s="65"/>
      <c r="H118" s="183"/>
      <c r="I118" s="173"/>
      <c r="J118" s="69">
        <f>SUM(J114:J117)</f>
        <v>0</v>
      </c>
      <c r="K118" s="67">
        <f>SUM(K114:K117)</f>
        <v>0</v>
      </c>
      <c r="L118" s="4"/>
    </row>
    <row r="119" spans="1:12" ht="15">
      <c r="A119" s="41" t="s">
        <v>68</v>
      </c>
      <c r="B119" s="42"/>
      <c r="C119" s="42"/>
      <c r="D119" s="42"/>
      <c r="E119" s="42"/>
      <c r="F119" s="42"/>
      <c r="G119" s="42"/>
      <c r="H119" s="184"/>
      <c r="I119" s="184"/>
      <c r="J119" s="73"/>
      <c r="K119" s="43"/>
      <c r="L119" s="4"/>
    </row>
    <row r="120" spans="1:12" ht="15">
      <c r="A120" s="23"/>
      <c r="B120" s="10" t="s">
        <v>11</v>
      </c>
      <c r="C120" s="6">
        <v>9</v>
      </c>
      <c r="D120" s="6">
        <v>5</v>
      </c>
      <c r="E120" t="s">
        <v>121</v>
      </c>
      <c r="F120" s="6">
        <v>5</v>
      </c>
      <c r="G120" s="7" t="s">
        <v>66</v>
      </c>
      <c r="H120" s="169"/>
      <c r="I120" s="170"/>
      <c r="J120" s="75">
        <f>F120*H120</f>
        <v>0</v>
      </c>
      <c r="K120" s="76">
        <f>I120*F120</f>
        <v>0</v>
      </c>
      <c r="L120" s="4"/>
    </row>
    <row r="121" spans="1:12" ht="15">
      <c r="A121" s="23"/>
      <c r="B121" s="10"/>
      <c r="C121" s="6"/>
      <c r="D121" s="6"/>
      <c r="E121" t="s">
        <v>123</v>
      </c>
      <c r="F121" s="6">
        <v>3</v>
      </c>
      <c r="G121" s="7" t="s">
        <v>66</v>
      </c>
      <c r="H121" s="169"/>
      <c r="I121" s="170"/>
      <c r="J121" s="75">
        <f t="shared" ref="J121:J123" si="52">F121*H121</f>
        <v>0</v>
      </c>
      <c r="K121" s="76">
        <f t="shared" ref="K121:K123" si="53">I121*F121</f>
        <v>0</v>
      </c>
      <c r="L121" s="4"/>
    </row>
    <row r="122" spans="1:12" ht="15">
      <c r="A122" s="23"/>
      <c r="B122" s="10"/>
      <c r="C122" s="6"/>
      <c r="D122" s="6"/>
      <c r="E122" t="s">
        <v>133</v>
      </c>
      <c r="F122" s="6">
        <v>1</v>
      </c>
      <c r="G122" s="7" t="s">
        <v>66</v>
      </c>
      <c r="H122" s="169"/>
      <c r="I122" s="170"/>
      <c r="J122" s="75">
        <f t="shared" ref="J122" si="54">F122*H122</f>
        <v>0</v>
      </c>
      <c r="K122" s="76">
        <f t="shared" ref="K122" si="55">I122*F122</f>
        <v>0</v>
      </c>
    </row>
    <row r="123" spans="1:12" ht="15">
      <c r="A123" s="23"/>
      <c r="B123" s="4" t="s">
        <v>20</v>
      </c>
      <c r="C123" s="6">
        <v>2</v>
      </c>
      <c r="D123" s="6">
        <v>2</v>
      </c>
      <c r="E123" t="s">
        <v>121</v>
      </c>
      <c r="F123" s="6">
        <v>2</v>
      </c>
      <c r="G123" s="7" t="s">
        <v>66</v>
      </c>
      <c r="H123" s="169"/>
      <c r="I123" s="170"/>
      <c r="J123" s="75">
        <f t="shared" si="52"/>
        <v>0</v>
      </c>
      <c r="K123" s="76">
        <f t="shared" si="53"/>
        <v>0</v>
      </c>
      <c r="L123" s="4"/>
    </row>
    <row r="124" spans="1:12" ht="15">
      <c r="A124" s="23"/>
      <c r="B124" s="4" t="s">
        <v>24</v>
      </c>
      <c r="C124" s="6">
        <v>2</v>
      </c>
      <c r="D124" s="6">
        <v>2</v>
      </c>
      <c r="E124" t="s">
        <v>121</v>
      </c>
      <c r="F124" s="6">
        <v>2</v>
      </c>
      <c r="G124" s="7" t="s">
        <v>66</v>
      </c>
      <c r="H124" s="169"/>
      <c r="I124" s="170"/>
      <c r="J124" s="75">
        <f t="shared" ref="J124:J125" si="56">F124*H124</f>
        <v>0</v>
      </c>
      <c r="K124" s="76">
        <f t="shared" ref="K124:K125" si="57">I124*F124</f>
        <v>0</v>
      </c>
      <c r="L124" s="4"/>
    </row>
    <row r="125" spans="1:12" ht="15">
      <c r="A125" s="23"/>
      <c r="B125" s="4"/>
      <c r="C125" s="6"/>
      <c r="D125" s="6"/>
      <c r="E125" t="s">
        <v>133</v>
      </c>
      <c r="F125" s="6">
        <v>1</v>
      </c>
      <c r="G125" s="7" t="s">
        <v>67</v>
      </c>
      <c r="H125" s="169"/>
      <c r="I125" s="170"/>
      <c r="J125" s="75">
        <f t="shared" si="56"/>
        <v>0</v>
      </c>
      <c r="K125" s="76">
        <f t="shared" si="57"/>
        <v>0</v>
      </c>
      <c r="L125" s="4"/>
    </row>
    <row r="126" spans="1:12" ht="15">
      <c r="A126" s="63"/>
      <c r="B126" s="64" t="s">
        <v>64</v>
      </c>
      <c r="C126" s="65">
        <f>SUM(C120:C125)</f>
        <v>13</v>
      </c>
      <c r="D126" s="65">
        <f>SUM(D120:D124)</f>
        <v>9</v>
      </c>
      <c r="E126" s="64"/>
      <c r="F126" s="65">
        <f>SUM(F120:F125)</f>
        <v>14</v>
      </c>
      <c r="G126" s="65"/>
      <c r="H126" s="183"/>
      <c r="I126" s="173"/>
      <c r="J126" s="69">
        <f>SUM(J120:J125)</f>
        <v>0</v>
      </c>
      <c r="K126" s="67">
        <f>SUM(K120:K125)</f>
        <v>0</v>
      </c>
      <c r="L126" s="4"/>
    </row>
    <row r="127" spans="1:12" ht="30">
      <c r="A127" s="41" t="s">
        <v>75</v>
      </c>
      <c r="B127" s="42"/>
      <c r="C127" s="42"/>
      <c r="D127" s="42"/>
      <c r="E127" s="42"/>
      <c r="F127" s="42"/>
      <c r="G127" s="42"/>
      <c r="H127" s="184"/>
      <c r="I127" s="184"/>
      <c r="J127" s="73"/>
      <c r="K127" s="43"/>
      <c r="L127" s="4"/>
    </row>
    <row r="128" spans="1:12" ht="15">
      <c r="A128" s="27"/>
      <c r="B128" s="4" t="s">
        <v>14</v>
      </c>
      <c r="C128" s="6">
        <v>4</v>
      </c>
      <c r="D128" s="6">
        <v>4</v>
      </c>
      <c r="E128" t="s">
        <v>121</v>
      </c>
      <c r="F128" s="6">
        <v>2</v>
      </c>
      <c r="G128" s="7" t="s">
        <v>66</v>
      </c>
      <c r="H128" s="169"/>
      <c r="I128" s="170"/>
      <c r="J128" s="75">
        <f>F128*H128</f>
        <v>0</v>
      </c>
      <c r="K128" s="76">
        <f>I128*F128</f>
        <v>0</v>
      </c>
      <c r="L128" s="4"/>
    </row>
    <row r="129" spans="1:12" ht="15">
      <c r="A129" s="27"/>
      <c r="B129" s="4"/>
      <c r="C129" s="6"/>
      <c r="D129" s="6"/>
      <c r="E129" t="s">
        <v>123</v>
      </c>
      <c r="F129" s="6">
        <v>2</v>
      </c>
      <c r="G129" s="7" t="s">
        <v>66</v>
      </c>
      <c r="H129" s="169"/>
      <c r="I129" s="170"/>
      <c r="J129" s="75">
        <f t="shared" ref="J129:J131" si="58">F129*H129</f>
        <v>0</v>
      </c>
      <c r="K129" s="76">
        <f t="shared" ref="K129:K131" si="59">I129*F129</f>
        <v>0</v>
      </c>
      <c r="L129" s="4"/>
    </row>
    <row r="130" spans="1:12" ht="15">
      <c r="A130" s="27"/>
      <c r="B130" s="9" t="s">
        <v>10</v>
      </c>
      <c r="C130" s="6">
        <v>9</v>
      </c>
      <c r="D130" s="6">
        <v>6</v>
      </c>
      <c r="E130" t="s">
        <v>123</v>
      </c>
      <c r="F130" s="6">
        <v>4</v>
      </c>
      <c r="G130" s="7" t="s">
        <v>66</v>
      </c>
      <c r="H130" s="169"/>
      <c r="I130" s="170"/>
      <c r="J130" s="75">
        <f t="shared" si="58"/>
        <v>0</v>
      </c>
      <c r="K130" s="76">
        <f t="shared" si="59"/>
        <v>0</v>
      </c>
      <c r="L130" s="4"/>
    </row>
    <row r="131" spans="1:12" ht="15">
      <c r="A131" s="27"/>
      <c r="B131" s="9"/>
      <c r="C131" s="6"/>
      <c r="D131" s="6"/>
      <c r="E131" t="s">
        <v>121</v>
      </c>
      <c r="F131" s="6">
        <v>5</v>
      </c>
      <c r="G131" s="7" t="s">
        <v>66</v>
      </c>
      <c r="H131" s="169"/>
      <c r="I131" s="170"/>
      <c r="J131" s="75">
        <f t="shared" si="58"/>
        <v>0</v>
      </c>
      <c r="K131" s="76">
        <f t="shared" si="59"/>
        <v>0</v>
      </c>
      <c r="L131" s="4"/>
    </row>
    <row r="132" spans="1:12" ht="15">
      <c r="A132" s="27"/>
      <c r="B132" s="10" t="s">
        <v>13</v>
      </c>
      <c r="C132" s="6">
        <v>5</v>
      </c>
      <c r="D132" s="6">
        <v>2</v>
      </c>
      <c r="E132" t="s">
        <v>133</v>
      </c>
      <c r="F132" s="6">
        <v>5</v>
      </c>
      <c r="G132" s="7" t="s">
        <v>66</v>
      </c>
      <c r="H132" s="169"/>
      <c r="I132" s="170"/>
      <c r="J132" s="75">
        <f t="shared" ref="J132" si="60">F132*H132</f>
        <v>0</v>
      </c>
      <c r="K132" s="76">
        <f t="shared" ref="K132" si="61">I132*F132</f>
        <v>0</v>
      </c>
      <c r="L132" s="4"/>
    </row>
    <row r="133" spans="1:12" ht="15">
      <c r="A133" s="27"/>
      <c r="B133" s="10" t="s">
        <v>29</v>
      </c>
      <c r="C133" s="6">
        <v>6</v>
      </c>
      <c r="D133" s="6"/>
      <c r="E133" t="s">
        <v>121</v>
      </c>
      <c r="F133" s="6">
        <v>4</v>
      </c>
      <c r="G133" s="7" t="s">
        <v>66</v>
      </c>
      <c r="H133" s="169"/>
      <c r="I133" s="170"/>
      <c r="J133" s="75">
        <f t="shared" ref="J133:J135" si="62">F133*H133</f>
        <v>0</v>
      </c>
      <c r="K133" s="76">
        <f t="shared" ref="K133:K135" si="63">I133*F133</f>
        <v>0</v>
      </c>
    </row>
    <row r="134" spans="1:12" ht="14.45" customHeight="1">
      <c r="A134" s="27"/>
      <c r="B134" s="10"/>
      <c r="C134" s="6"/>
      <c r="D134" s="6"/>
      <c r="E134" t="s">
        <v>133</v>
      </c>
      <c r="F134" s="6">
        <v>1</v>
      </c>
      <c r="G134" s="7" t="s">
        <v>66</v>
      </c>
      <c r="H134" s="169"/>
      <c r="I134" s="170"/>
      <c r="J134" s="75">
        <f t="shared" si="62"/>
        <v>0</v>
      </c>
      <c r="K134" s="76">
        <f t="shared" si="63"/>
        <v>0</v>
      </c>
      <c r="L134" s="4"/>
    </row>
    <row r="135" spans="1:12" ht="15">
      <c r="A135" s="27"/>
      <c r="B135" s="10"/>
      <c r="C135" s="6"/>
      <c r="D135" s="6"/>
      <c r="E135" t="s">
        <v>123</v>
      </c>
      <c r="F135" s="6">
        <v>1</v>
      </c>
      <c r="G135" s="7" t="s">
        <v>66</v>
      </c>
      <c r="H135" s="169"/>
      <c r="I135" s="170"/>
      <c r="J135" s="75">
        <f t="shared" si="62"/>
        <v>0</v>
      </c>
      <c r="K135" s="76">
        <f t="shared" si="63"/>
        <v>0</v>
      </c>
      <c r="L135" s="4"/>
    </row>
    <row r="136" spans="1:12" ht="15">
      <c r="A136" s="27"/>
      <c r="B136" s="10"/>
      <c r="C136" s="6"/>
      <c r="D136" s="6"/>
      <c r="E136" t="s">
        <v>133</v>
      </c>
      <c r="F136" s="6">
        <v>2</v>
      </c>
      <c r="G136" s="7" t="s">
        <v>67</v>
      </c>
      <c r="H136" s="169"/>
      <c r="I136" s="170"/>
      <c r="J136" s="75">
        <f>F136*H136</f>
        <v>0</v>
      </c>
      <c r="K136" s="76">
        <f>I136*F136</f>
        <v>0</v>
      </c>
      <c r="L136" s="4"/>
    </row>
    <row r="137" spans="1:12" ht="15">
      <c r="A137" s="63"/>
      <c r="B137" s="64" t="s">
        <v>64</v>
      </c>
      <c r="C137" s="65">
        <f>SUM(C128:C136)</f>
        <v>24</v>
      </c>
      <c r="D137" s="65">
        <f>SUM(D128:D135)</f>
        <v>12</v>
      </c>
      <c r="E137" s="64"/>
      <c r="F137" s="65">
        <f>SUM(F128:F136)</f>
        <v>26</v>
      </c>
      <c r="G137" s="65"/>
      <c r="H137" s="183"/>
      <c r="I137" s="173"/>
      <c r="J137" s="69">
        <f>SUM(J128:J136)</f>
        <v>0</v>
      </c>
      <c r="K137" s="67">
        <f>SUM(K128:K136)</f>
        <v>0</v>
      </c>
      <c r="L137" s="4"/>
    </row>
    <row r="138" spans="1:12" ht="15">
      <c r="A138" s="41" t="s">
        <v>35</v>
      </c>
      <c r="B138" s="42"/>
      <c r="C138" s="42"/>
      <c r="D138" s="42"/>
      <c r="E138" s="42"/>
      <c r="F138" s="42"/>
      <c r="G138" s="42"/>
      <c r="H138" s="184"/>
      <c r="I138" s="184"/>
      <c r="J138" s="73"/>
      <c r="K138" s="43"/>
    </row>
    <row r="139" spans="1:12" ht="15">
      <c r="A139" s="27"/>
      <c r="B139" s="10" t="s">
        <v>11</v>
      </c>
      <c r="C139" s="6">
        <v>7</v>
      </c>
      <c r="D139" s="6"/>
      <c r="E139" t="s">
        <v>121</v>
      </c>
      <c r="F139" s="6">
        <v>6</v>
      </c>
      <c r="G139" s="7" t="s">
        <v>66</v>
      </c>
      <c r="H139" s="169"/>
      <c r="I139" s="170"/>
      <c r="J139" s="75">
        <f>F139*H139</f>
        <v>0</v>
      </c>
      <c r="K139" s="76">
        <f>I139*F139</f>
        <v>0</v>
      </c>
      <c r="L139" s="4"/>
    </row>
    <row r="140" spans="1:12" ht="15">
      <c r="A140" s="27"/>
      <c r="B140" s="10"/>
      <c r="C140" s="6"/>
      <c r="D140" s="6"/>
      <c r="E140" t="s">
        <v>123</v>
      </c>
      <c r="F140" s="6">
        <v>1</v>
      </c>
      <c r="G140" s="7" t="s">
        <v>66</v>
      </c>
      <c r="H140" s="169"/>
      <c r="I140" s="170"/>
      <c r="J140" s="75">
        <f>F140*H140</f>
        <v>0</v>
      </c>
      <c r="K140" s="76">
        <f>I140*F140</f>
        <v>0</v>
      </c>
      <c r="L140" s="4"/>
    </row>
    <row r="141" spans="1:12" ht="15">
      <c r="A141" s="27"/>
      <c r="B141" s="4" t="s">
        <v>10</v>
      </c>
      <c r="C141" s="6">
        <v>3</v>
      </c>
      <c r="D141" s="6">
        <v>3</v>
      </c>
      <c r="E141" t="s">
        <v>121</v>
      </c>
      <c r="F141" s="6">
        <v>3</v>
      </c>
      <c r="G141" s="7" t="s">
        <v>66</v>
      </c>
      <c r="H141" s="169"/>
      <c r="I141" s="170"/>
      <c r="J141" s="75">
        <f>F141*H141</f>
        <v>0</v>
      </c>
      <c r="K141" s="76">
        <f>I141*F141</f>
        <v>0</v>
      </c>
      <c r="L141" s="4"/>
    </row>
    <row r="142" spans="1:12" ht="15">
      <c r="A142" s="63"/>
      <c r="B142" s="64" t="s">
        <v>64</v>
      </c>
      <c r="C142" s="65">
        <f>SUM(C139:C141)</f>
        <v>10</v>
      </c>
      <c r="D142" s="65">
        <f>SUM(D139:D141)</f>
        <v>3</v>
      </c>
      <c r="E142" s="64"/>
      <c r="F142" s="65">
        <f>SUM(F139:F141)</f>
        <v>10</v>
      </c>
      <c r="G142" s="65"/>
      <c r="H142" s="183"/>
      <c r="I142" s="173"/>
      <c r="J142" s="69">
        <f>SUM(J139:J141)</f>
        <v>0</v>
      </c>
      <c r="K142" s="67">
        <f>SUM(K139:K141)</f>
        <v>0</v>
      </c>
      <c r="L142" s="4"/>
    </row>
    <row r="143" spans="1:12" ht="30">
      <c r="A143" s="41" t="s">
        <v>76</v>
      </c>
      <c r="B143" s="42"/>
      <c r="C143" s="42"/>
      <c r="D143" s="42"/>
      <c r="E143" s="42"/>
      <c r="F143" s="42"/>
      <c r="G143" s="42"/>
      <c r="H143" s="184"/>
      <c r="I143" s="184"/>
      <c r="J143" s="73"/>
      <c r="K143" s="43"/>
      <c r="L143" s="4"/>
    </row>
    <row r="144" spans="1:12" ht="15">
      <c r="A144" s="27"/>
      <c r="B144" s="4" t="s">
        <v>14</v>
      </c>
      <c r="C144" s="6">
        <v>13</v>
      </c>
      <c r="D144" s="6">
        <v>11</v>
      </c>
      <c r="E144" t="s">
        <v>121</v>
      </c>
      <c r="F144" s="6">
        <v>7</v>
      </c>
      <c r="G144" s="7" t="s">
        <v>66</v>
      </c>
      <c r="H144" s="169"/>
      <c r="I144" s="170"/>
      <c r="J144" s="75">
        <f>F144*H144</f>
        <v>0</v>
      </c>
      <c r="K144" s="76">
        <f>I144*F144</f>
        <v>0</v>
      </c>
      <c r="L144" s="4"/>
    </row>
    <row r="145" spans="1:12" ht="15">
      <c r="A145" s="27"/>
      <c r="B145" s="9"/>
      <c r="C145" s="6"/>
      <c r="D145" s="6"/>
      <c r="E145" t="s">
        <v>123</v>
      </c>
      <c r="F145" s="6">
        <v>6</v>
      </c>
      <c r="G145" s="7" t="s">
        <v>66</v>
      </c>
      <c r="H145" s="169"/>
      <c r="I145" s="170"/>
      <c r="J145" s="75">
        <f t="shared" ref="J145" si="64">F145*H145</f>
        <v>0</v>
      </c>
      <c r="K145" s="76">
        <f t="shared" ref="K145" si="65">I145*F145</f>
        <v>0</v>
      </c>
    </row>
    <row r="146" spans="1:12" ht="15">
      <c r="A146" s="63"/>
      <c r="B146" s="64" t="s">
        <v>64</v>
      </c>
      <c r="C146" s="65">
        <f>SUM(C144:C145)</f>
        <v>13</v>
      </c>
      <c r="D146" s="65">
        <f>SUM(D144:D145)</f>
        <v>11</v>
      </c>
      <c r="E146" s="64"/>
      <c r="F146" s="65">
        <f>SUM(F144:F145)</f>
        <v>13</v>
      </c>
      <c r="G146" s="65"/>
      <c r="H146" s="183"/>
      <c r="I146" s="173"/>
      <c r="J146" s="69">
        <f>SUM(J144:J145)</f>
        <v>0</v>
      </c>
      <c r="K146" s="67">
        <f>SUM(K144:K145)</f>
        <v>0</v>
      </c>
      <c r="L146" s="4"/>
    </row>
    <row r="147" spans="1:12" ht="15">
      <c r="A147" s="41" t="s">
        <v>39</v>
      </c>
      <c r="B147" s="42"/>
      <c r="C147" s="42"/>
      <c r="D147" s="42"/>
      <c r="E147" s="42"/>
      <c r="F147" s="42"/>
      <c r="G147" s="42"/>
      <c r="H147" s="184"/>
      <c r="I147" s="184"/>
      <c r="J147" s="73"/>
      <c r="K147" s="43"/>
    </row>
    <row r="148" spans="1:12" ht="15">
      <c r="A148" s="27"/>
      <c r="B148" s="10" t="s">
        <v>11</v>
      </c>
      <c r="C148" s="6">
        <v>5</v>
      </c>
      <c r="D148" s="6"/>
      <c r="E148" t="s">
        <v>121</v>
      </c>
      <c r="F148" s="6">
        <v>3</v>
      </c>
      <c r="G148" s="7" t="s">
        <v>66</v>
      </c>
      <c r="H148" s="169"/>
      <c r="I148" s="170"/>
      <c r="J148" s="75">
        <f>F148*H148</f>
        <v>0</v>
      </c>
      <c r="K148" s="76">
        <f>I148*F148</f>
        <v>0</v>
      </c>
    </row>
    <row r="149" spans="1:12" ht="15">
      <c r="A149" s="27"/>
      <c r="B149" s="10"/>
      <c r="C149" s="6"/>
      <c r="D149" s="6"/>
      <c r="E149" t="s">
        <v>123</v>
      </c>
      <c r="F149" s="6">
        <v>2</v>
      </c>
      <c r="G149" s="7" t="s">
        <v>66</v>
      </c>
      <c r="H149" s="169"/>
      <c r="I149" s="170"/>
      <c r="J149" s="75">
        <f t="shared" ref="J149:J150" si="66">F149*H149</f>
        <v>0</v>
      </c>
      <c r="K149" s="76">
        <f t="shared" ref="K149:K150" si="67">I149*F149</f>
        <v>0</v>
      </c>
    </row>
    <row r="150" spans="1:12" ht="15">
      <c r="A150" s="27"/>
      <c r="B150" s="4"/>
      <c r="C150" s="6"/>
      <c r="D150" s="6"/>
      <c r="E150" t="s">
        <v>123</v>
      </c>
      <c r="F150" s="6">
        <v>1</v>
      </c>
      <c r="G150" s="7" t="s">
        <v>67</v>
      </c>
      <c r="H150" s="169"/>
      <c r="I150" s="170"/>
      <c r="J150" s="75">
        <f t="shared" si="66"/>
        <v>0</v>
      </c>
      <c r="K150" s="76">
        <f t="shared" si="67"/>
        <v>0</v>
      </c>
    </row>
    <row r="151" spans="1:12" ht="15">
      <c r="A151" s="63"/>
      <c r="B151" s="64" t="s">
        <v>64</v>
      </c>
      <c r="C151" s="65">
        <f>SUM(C148:C150)</f>
        <v>5</v>
      </c>
      <c r="D151" s="65">
        <f>SUM(D148:D150)</f>
        <v>0</v>
      </c>
      <c r="E151" s="64"/>
      <c r="F151" s="65">
        <f>SUM(F148:F150)</f>
        <v>6</v>
      </c>
      <c r="G151" s="65"/>
      <c r="H151" s="183"/>
      <c r="I151" s="173"/>
      <c r="J151" s="69">
        <f>SUM(J148:J150)</f>
        <v>0</v>
      </c>
      <c r="K151" s="67">
        <f>SUM(K148:K150)</f>
        <v>0</v>
      </c>
    </row>
    <row r="152" spans="1:12" ht="15.75" thickBot="1">
      <c r="A152" s="110" t="s">
        <v>188</v>
      </c>
      <c r="B152" s="90" t="s">
        <v>125</v>
      </c>
      <c r="C152" s="91">
        <f>C151+C146+C142+C137+C126+C118</f>
        <v>80</v>
      </c>
      <c r="D152" s="91">
        <f>D151+D142+D126+D118</f>
        <v>14</v>
      </c>
      <c r="E152" s="90"/>
      <c r="F152" s="91">
        <f>F151+F146+F142+F137+F126+F118</f>
        <v>90</v>
      </c>
      <c r="G152" s="91"/>
      <c r="H152" s="185"/>
      <c r="I152" s="186"/>
      <c r="J152" s="93">
        <f>J151+J146+J142+J137+J126+J118</f>
        <v>0</v>
      </c>
      <c r="K152" s="94">
        <f>K151+K146+K142+K137+K126+K118</f>
        <v>0</v>
      </c>
    </row>
    <row r="153" spans="1:12" ht="30">
      <c r="A153" s="21" t="s">
        <v>101</v>
      </c>
      <c r="B153" s="22"/>
      <c r="C153" s="22"/>
      <c r="D153" s="22"/>
      <c r="E153" s="22"/>
      <c r="F153" s="22"/>
      <c r="G153" s="22"/>
      <c r="H153" s="182"/>
      <c r="I153" s="182"/>
      <c r="J153" s="72"/>
      <c r="K153" s="37"/>
      <c r="L153" s="4"/>
    </row>
    <row r="154" spans="1:12" ht="15">
      <c r="A154" s="23"/>
      <c r="B154" t="s">
        <v>13</v>
      </c>
      <c r="C154" s="6">
        <v>8</v>
      </c>
      <c r="D154" s="6"/>
      <c r="E154" t="s">
        <v>133</v>
      </c>
      <c r="F154" s="6">
        <v>8</v>
      </c>
      <c r="G154" s="7" t="s">
        <v>66</v>
      </c>
      <c r="H154" s="169"/>
      <c r="I154" s="170"/>
      <c r="J154" s="75">
        <f t="shared" ref="J154" si="68">F154*H154</f>
        <v>0</v>
      </c>
      <c r="K154" s="76">
        <f t="shared" ref="K154" si="69">I154*F154</f>
        <v>0</v>
      </c>
      <c r="L154" s="4"/>
    </row>
    <row r="155" spans="1:12" ht="15">
      <c r="A155" s="27"/>
      <c r="B155" s="9" t="s">
        <v>10</v>
      </c>
      <c r="C155" s="6">
        <v>15</v>
      </c>
      <c r="D155" s="6"/>
      <c r="E155" t="s">
        <v>121</v>
      </c>
      <c r="F155" s="6">
        <v>14</v>
      </c>
      <c r="G155" s="7" t="s">
        <v>66</v>
      </c>
      <c r="H155" s="169"/>
      <c r="I155" s="170"/>
      <c r="J155" s="75">
        <f t="shared" ref="J155:J159" si="70">F155*H155</f>
        <v>0</v>
      </c>
      <c r="K155" s="76">
        <f t="shared" ref="K155:K159" si="71">I155*F155</f>
        <v>0</v>
      </c>
      <c r="L155" s="4"/>
    </row>
    <row r="156" spans="1:12" ht="15">
      <c r="A156" s="27"/>
      <c r="B156" s="9"/>
      <c r="C156" s="6"/>
      <c r="D156" s="6"/>
      <c r="E156" t="s">
        <v>123</v>
      </c>
      <c r="F156" s="6">
        <v>1</v>
      </c>
      <c r="G156" s="7" t="s">
        <v>66</v>
      </c>
      <c r="H156" s="169"/>
      <c r="I156" s="170"/>
      <c r="J156" s="75">
        <f t="shared" si="70"/>
        <v>0</v>
      </c>
      <c r="K156" s="76">
        <f t="shared" si="71"/>
        <v>0</v>
      </c>
    </row>
    <row r="157" spans="1:12" ht="15">
      <c r="A157" s="27"/>
      <c r="B157" s="10" t="s">
        <v>11</v>
      </c>
      <c r="C157" s="6">
        <v>5</v>
      </c>
      <c r="D157" s="6"/>
      <c r="E157" t="s">
        <v>121</v>
      </c>
      <c r="F157" s="6">
        <v>4</v>
      </c>
      <c r="G157" s="7" t="s">
        <v>66</v>
      </c>
      <c r="H157" s="169"/>
      <c r="I157" s="170"/>
      <c r="J157" s="75">
        <f t="shared" si="70"/>
        <v>0</v>
      </c>
      <c r="K157" s="76">
        <f t="shared" si="71"/>
        <v>0</v>
      </c>
    </row>
    <row r="158" spans="1:12" ht="15">
      <c r="A158" s="27"/>
      <c r="B158" s="10"/>
      <c r="C158" s="6"/>
      <c r="D158" s="6"/>
      <c r="E158" t="s">
        <v>123</v>
      </c>
      <c r="F158" s="6">
        <v>1</v>
      </c>
      <c r="G158" s="7" t="s">
        <v>66</v>
      </c>
      <c r="H158" s="169"/>
      <c r="I158" s="170"/>
      <c r="J158" s="75">
        <f t="shared" si="70"/>
        <v>0</v>
      </c>
      <c r="K158" s="76">
        <f t="shared" si="71"/>
        <v>0</v>
      </c>
      <c r="L158" s="4"/>
    </row>
    <row r="159" spans="1:12" ht="15">
      <c r="A159" s="27"/>
      <c r="B159" s="10" t="s">
        <v>14</v>
      </c>
      <c r="C159" s="6">
        <v>2</v>
      </c>
      <c r="D159" s="6"/>
      <c r="E159" t="s">
        <v>121</v>
      </c>
      <c r="F159" s="6">
        <v>2</v>
      </c>
      <c r="G159" s="7" t="s">
        <v>66</v>
      </c>
      <c r="H159" s="169"/>
      <c r="I159" s="170"/>
      <c r="J159" s="75">
        <f t="shared" si="70"/>
        <v>0</v>
      </c>
      <c r="K159" s="76">
        <f t="shared" si="71"/>
        <v>0</v>
      </c>
      <c r="L159" s="4"/>
    </row>
    <row r="160" spans="1:12" ht="15">
      <c r="A160" s="63"/>
      <c r="B160" s="64" t="s">
        <v>64</v>
      </c>
      <c r="C160" s="65">
        <f>SUM(C154:C159)</f>
        <v>30</v>
      </c>
      <c r="D160" s="65"/>
      <c r="E160" s="64"/>
      <c r="F160" s="65">
        <f>SUM(F154:F159)</f>
        <v>30</v>
      </c>
      <c r="G160" s="65"/>
      <c r="H160" s="188"/>
      <c r="I160" s="187"/>
      <c r="J160" s="69">
        <f>SUM(J154:J159)</f>
        <v>0</v>
      </c>
      <c r="K160" s="67">
        <f>SUM(K154:K159)</f>
        <v>0</v>
      </c>
      <c r="L160" s="4"/>
    </row>
    <row r="161" spans="1:12" ht="30">
      <c r="A161" s="41" t="s">
        <v>89</v>
      </c>
      <c r="B161" s="42" t="s">
        <v>41</v>
      </c>
      <c r="C161" s="42"/>
      <c r="D161" s="42"/>
      <c r="E161" s="42"/>
      <c r="F161" s="42"/>
      <c r="G161" s="42"/>
      <c r="H161" s="184"/>
      <c r="I161" s="184"/>
      <c r="J161" s="73"/>
      <c r="K161" s="43"/>
      <c r="L161" s="4"/>
    </row>
    <row r="162" spans="1:12" ht="15">
      <c r="A162" s="27"/>
      <c r="B162" s="4" t="s">
        <v>14</v>
      </c>
      <c r="C162" s="6">
        <v>2</v>
      </c>
      <c r="D162" s="6"/>
      <c r="E162" t="s">
        <v>121</v>
      </c>
      <c r="F162" s="6">
        <v>2</v>
      </c>
      <c r="G162" s="7" t="s">
        <v>66</v>
      </c>
      <c r="H162" s="169"/>
      <c r="I162" s="170"/>
      <c r="J162" s="75">
        <f t="shared" ref="J162" si="72">F162*H162</f>
        <v>0</v>
      </c>
      <c r="K162" s="76">
        <f t="shared" ref="K162" si="73">I162*F162</f>
        <v>0</v>
      </c>
      <c r="L162" s="4"/>
    </row>
    <row r="163" spans="1:12" ht="15">
      <c r="A163" s="27"/>
      <c r="B163" s="9" t="s">
        <v>10</v>
      </c>
      <c r="C163" s="6">
        <v>8</v>
      </c>
      <c r="D163" s="6"/>
      <c r="E163" t="s">
        <v>123</v>
      </c>
      <c r="F163" s="6">
        <v>1</v>
      </c>
      <c r="G163" s="7" t="s">
        <v>66</v>
      </c>
      <c r="H163" s="169"/>
      <c r="I163" s="170"/>
      <c r="J163" s="75">
        <f t="shared" ref="J163:J168" si="74">F163*H163</f>
        <v>0</v>
      </c>
      <c r="K163" s="76">
        <f t="shared" ref="K163:K168" si="75">I163*F163</f>
        <v>0</v>
      </c>
    </row>
    <row r="164" spans="1:12" ht="15">
      <c r="A164" s="27"/>
      <c r="B164" s="9"/>
      <c r="C164" s="6"/>
      <c r="D164" s="6"/>
      <c r="E164" t="s">
        <v>121</v>
      </c>
      <c r="F164" s="6">
        <v>7</v>
      </c>
      <c r="G164" s="7" t="s">
        <v>66</v>
      </c>
      <c r="H164" s="169"/>
      <c r="I164" s="170"/>
      <c r="J164" s="75">
        <f t="shared" si="74"/>
        <v>0</v>
      </c>
      <c r="K164" s="76">
        <f t="shared" si="75"/>
        <v>0</v>
      </c>
      <c r="L164" s="4"/>
    </row>
    <row r="165" spans="1:12" ht="15">
      <c r="A165" s="27"/>
      <c r="B165" t="s">
        <v>13</v>
      </c>
      <c r="C165" s="6">
        <v>10</v>
      </c>
      <c r="D165" s="6"/>
      <c r="E165" t="s">
        <v>133</v>
      </c>
      <c r="F165" s="6">
        <v>10</v>
      </c>
      <c r="G165" s="7" t="s">
        <v>66</v>
      </c>
      <c r="H165" s="169"/>
      <c r="I165" s="170"/>
      <c r="J165" s="75">
        <f t="shared" si="74"/>
        <v>0</v>
      </c>
      <c r="K165" s="76">
        <f t="shared" si="75"/>
        <v>0</v>
      </c>
      <c r="L165" s="4"/>
    </row>
    <row r="166" spans="1:12" ht="15">
      <c r="A166" s="27"/>
      <c r="B166" s="10" t="s">
        <v>31</v>
      </c>
      <c r="C166" s="6">
        <v>4</v>
      </c>
      <c r="D166" s="6"/>
      <c r="E166" t="s">
        <v>123</v>
      </c>
      <c r="F166" s="6">
        <v>4</v>
      </c>
      <c r="G166" s="7" t="s">
        <v>66</v>
      </c>
      <c r="H166" s="169"/>
      <c r="I166" s="170"/>
      <c r="J166" s="75">
        <f t="shared" si="74"/>
        <v>0</v>
      </c>
      <c r="K166" s="76">
        <f t="shared" si="75"/>
        <v>0</v>
      </c>
      <c r="L166" s="4"/>
    </row>
    <row r="167" spans="1:12" ht="15">
      <c r="A167" s="27"/>
      <c r="C167" s="6"/>
      <c r="D167" s="6"/>
      <c r="E167" t="s">
        <v>133</v>
      </c>
      <c r="F167" s="6">
        <v>1</v>
      </c>
      <c r="G167" s="7" t="s">
        <v>67</v>
      </c>
      <c r="H167" s="169"/>
      <c r="I167" s="170"/>
      <c r="J167" s="75">
        <f t="shared" si="74"/>
        <v>0</v>
      </c>
      <c r="K167" s="76">
        <f t="shared" si="75"/>
        <v>0</v>
      </c>
      <c r="L167" s="4"/>
    </row>
    <row r="168" spans="1:12" ht="15">
      <c r="A168" s="27"/>
      <c r="C168" s="6"/>
      <c r="D168" s="6"/>
      <c r="E168" t="s">
        <v>123</v>
      </c>
      <c r="F168" s="6">
        <v>1</v>
      </c>
      <c r="G168" s="7" t="s">
        <v>67</v>
      </c>
      <c r="H168" s="169"/>
      <c r="I168" s="170"/>
      <c r="J168" s="75">
        <f t="shared" si="74"/>
        <v>0</v>
      </c>
      <c r="K168" s="76">
        <f t="shared" si="75"/>
        <v>0</v>
      </c>
      <c r="L168" s="4"/>
    </row>
    <row r="169" spans="1:12" ht="15">
      <c r="A169" s="63"/>
      <c r="B169" s="64" t="s">
        <v>64</v>
      </c>
      <c r="C169" s="65">
        <f>SUM(C162:C168)</f>
        <v>24</v>
      </c>
      <c r="D169" s="65"/>
      <c r="E169" s="64"/>
      <c r="F169" s="65">
        <f>SUM(F162:F168)</f>
        <v>26</v>
      </c>
      <c r="G169" s="65"/>
      <c r="H169" s="188"/>
      <c r="I169" s="187"/>
      <c r="J169" s="69">
        <f>SUM(J162:J168)</f>
        <v>0</v>
      </c>
      <c r="K169" s="67">
        <f>SUM(K162:K168)</f>
        <v>0</v>
      </c>
    </row>
    <row r="170" spans="1:12" ht="30">
      <c r="A170" s="41" t="s">
        <v>100</v>
      </c>
      <c r="B170" s="42" t="s">
        <v>41</v>
      </c>
      <c r="C170" s="42"/>
      <c r="D170" s="42"/>
      <c r="E170" s="42"/>
      <c r="F170" s="42"/>
      <c r="G170" s="42"/>
      <c r="H170" s="184"/>
      <c r="I170" s="184"/>
      <c r="J170" s="73"/>
      <c r="K170" s="43"/>
      <c r="L170" s="4"/>
    </row>
    <row r="171" spans="1:12" ht="15">
      <c r="A171" s="27"/>
      <c r="B171" s="9" t="s">
        <v>10</v>
      </c>
      <c r="C171" s="6">
        <v>11</v>
      </c>
      <c r="D171" s="6"/>
      <c r="E171" t="s">
        <v>121</v>
      </c>
      <c r="F171" s="6">
        <v>7</v>
      </c>
      <c r="G171" s="7" t="s">
        <v>66</v>
      </c>
      <c r="H171" s="169"/>
      <c r="I171" s="170"/>
      <c r="J171" s="75">
        <f t="shared" ref="J171:J174" si="76">F171*H171</f>
        <v>0</v>
      </c>
      <c r="K171" s="76">
        <f t="shared" ref="K171:K174" si="77">I171*F171</f>
        <v>0</v>
      </c>
    </row>
    <row r="172" spans="1:12" ht="15">
      <c r="A172" s="27"/>
      <c r="B172" s="9"/>
      <c r="C172" s="6"/>
      <c r="D172" s="6"/>
      <c r="E172" t="s">
        <v>123</v>
      </c>
      <c r="F172" s="6">
        <v>4</v>
      </c>
      <c r="G172" s="7" t="s">
        <v>66</v>
      </c>
      <c r="H172" s="169"/>
      <c r="I172" s="170"/>
      <c r="J172" s="75">
        <f t="shared" ref="J172:J173" si="78">F172*H172</f>
        <v>0</v>
      </c>
      <c r="K172" s="76">
        <f t="shared" ref="K172:K173" si="79">I172*F172</f>
        <v>0</v>
      </c>
    </row>
    <row r="173" spans="1:12" ht="15">
      <c r="A173" s="27"/>
      <c r="B173" s="10" t="s">
        <v>31</v>
      </c>
      <c r="C173" s="6">
        <v>1</v>
      </c>
      <c r="D173" s="6"/>
      <c r="E173" t="s">
        <v>123</v>
      </c>
      <c r="F173" s="6">
        <v>1</v>
      </c>
      <c r="G173" s="7" t="s">
        <v>66</v>
      </c>
      <c r="H173" s="169"/>
      <c r="I173" s="170"/>
      <c r="J173" s="75">
        <f t="shared" si="78"/>
        <v>0</v>
      </c>
      <c r="K173" s="76">
        <f t="shared" si="79"/>
        <v>0</v>
      </c>
    </row>
    <row r="174" spans="1:12" ht="15">
      <c r="A174" s="27"/>
      <c r="B174" s="10"/>
      <c r="C174" s="6"/>
      <c r="D174" s="6"/>
      <c r="E174" t="s">
        <v>121</v>
      </c>
      <c r="F174" s="6">
        <v>1</v>
      </c>
      <c r="G174" s="7" t="s">
        <v>67</v>
      </c>
      <c r="H174" s="169"/>
      <c r="I174" s="170"/>
      <c r="J174" s="75">
        <f t="shared" si="76"/>
        <v>0</v>
      </c>
      <c r="K174" s="76">
        <f t="shared" si="77"/>
        <v>0</v>
      </c>
    </row>
    <row r="175" spans="1:12" ht="15">
      <c r="A175" s="63"/>
      <c r="B175" s="64" t="s">
        <v>64</v>
      </c>
      <c r="C175" s="65">
        <f>SUM(C171:C174)</f>
        <v>12</v>
      </c>
      <c r="D175" s="65"/>
      <c r="E175" s="64"/>
      <c r="F175" s="65">
        <f>SUM(F171:F174)</f>
        <v>13</v>
      </c>
      <c r="G175" s="65"/>
      <c r="H175" s="188"/>
      <c r="I175" s="187"/>
      <c r="J175" s="69">
        <f>SUM(J171:J174)</f>
        <v>0</v>
      </c>
      <c r="K175" s="67">
        <f>SUM(K171:K174)</f>
        <v>0</v>
      </c>
    </row>
    <row r="176" spans="1:12" ht="15.75" thickBot="1">
      <c r="A176" s="110" t="s">
        <v>188</v>
      </c>
      <c r="B176" s="90" t="s">
        <v>125</v>
      </c>
      <c r="C176" s="91">
        <f>C175+C169+C160</f>
        <v>66</v>
      </c>
      <c r="D176" s="91"/>
      <c r="E176" s="90"/>
      <c r="F176" s="91">
        <f>F175+F169+F160</f>
        <v>69</v>
      </c>
      <c r="G176" s="91"/>
      <c r="H176" s="185"/>
      <c r="I176" s="186"/>
      <c r="J176" s="93">
        <f>J175+J169+J160</f>
        <v>0</v>
      </c>
      <c r="K176" s="94">
        <f>K175+K169+K160</f>
        <v>0</v>
      </c>
    </row>
    <row r="177" spans="1:12" ht="30">
      <c r="A177" s="21" t="s">
        <v>94</v>
      </c>
      <c r="B177" s="22"/>
      <c r="C177" s="22"/>
      <c r="D177" s="22"/>
      <c r="E177" s="22"/>
      <c r="F177" s="22"/>
      <c r="G177" s="22"/>
      <c r="H177" s="182"/>
      <c r="I177" s="182"/>
      <c r="J177" s="72"/>
      <c r="K177" s="37"/>
      <c r="L177" s="4"/>
    </row>
    <row r="178" spans="1:12" ht="15">
      <c r="A178" s="27"/>
      <c r="B178" s="4" t="s">
        <v>10</v>
      </c>
      <c r="C178" s="6">
        <v>21</v>
      </c>
      <c r="D178" s="6"/>
      <c r="E178" t="s">
        <v>121</v>
      </c>
      <c r="F178" s="6">
        <v>20</v>
      </c>
      <c r="G178" s="7" t="s">
        <v>66</v>
      </c>
      <c r="H178" s="169"/>
      <c r="I178" s="170"/>
      <c r="J178" s="75">
        <f t="shared" ref="J178" si="80">F178*H178</f>
        <v>0</v>
      </c>
      <c r="K178" s="76">
        <f t="shared" ref="K178" si="81">I178*F178</f>
        <v>0</v>
      </c>
      <c r="L178" s="4"/>
    </row>
    <row r="179" spans="1:12" ht="15">
      <c r="A179" s="27"/>
      <c r="B179" s="4"/>
      <c r="C179" s="6"/>
      <c r="D179" s="6"/>
      <c r="E179" t="s">
        <v>123</v>
      </c>
      <c r="F179" s="6">
        <v>1</v>
      </c>
      <c r="G179" s="7" t="s">
        <v>66</v>
      </c>
      <c r="H179" s="169"/>
      <c r="I179" s="170"/>
      <c r="J179" s="75">
        <f t="shared" ref="J179:J182" si="82">F179*H179</f>
        <v>0</v>
      </c>
      <c r="K179" s="76">
        <f t="shared" ref="K179:K182" si="83">I179*F179</f>
        <v>0</v>
      </c>
      <c r="L179" s="4"/>
    </row>
    <row r="180" spans="1:12" ht="15">
      <c r="A180" s="27"/>
      <c r="B180" s="10" t="s">
        <v>13</v>
      </c>
      <c r="C180" s="6">
        <v>16</v>
      </c>
      <c r="D180" s="6"/>
      <c r="E180" t="s">
        <v>133</v>
      </c>
      <c r="F180" s="6">
        <v>16</v>
      </c>
      <c r="G180" s="7" t="s">
        <v>66</v>
      </c>
      <c r="H180" s="169"/>
      <c r="I180" s="170"/>
      <c r="J180" s="75">
        <f t="shared" si="82"/>
        <v>0</v>
      </c>
      <c r="K180" s="76">
        <f t="shared" si="83"/>
        <v>0</v>
      </c>
      <c r="L180" s="4"/>
    </row>
    <row r="181" spans="1:12" ht="14.45" customHeight="1">
      <c r="A181" s="27"/>
      <c r="B181" s="10" t="s">
        <v>11</v>
      </c>
      <c r="C181" s="6">
        <v>12</v>
      </c>
      <c r="D181" s="6"/>
      <c r="E181" t="s">
        <v>121</v>
      </c>
      <c r="F181" s="6">
        <v>8</v>
      </c>
      <c r="G181" s="7" t="s">
        <v>66</v>
      </c>
      <c r="H181" s="169"/>
      <c r="I181" s="170"/>
      <c r="J181" s="75">
        <f t="shared" si="82"/>
        <v>0</v>
      </c>
      <c r="K181" s="76">
        <f t="shared" si="83"/>
        <v>0</v>
      </c>
      <c r="L181" s="4"/>
    </row>
    <row r="182" spans="1:12" ht="15">
      <c r="A182" s="27"/>
      <c r="B182" s="4"/>
      <c r="C182" s="6"/>
      <c r="D182" s="6"/>
      <c r="E182" t="s">
        <v>123</v>
      </c>
      <c r="F182" s="6">
        <v>4</v>
      </c>
      <c r="G182" s="7" t="s">
        <v>66</v>
      </c>
      <c r="H182" s="169"/>
      <c r="I182" s="170"/>
      <c r="J182" s="75">
        <f t="shared" si="82"/>
        <v>0</v>
      </c>
      <c r="K182" s="76">
        <f t="shared" si="83"/>
        <v>0</v>
      </c>
    </row>
    <row r="183" spans="1:12" ht="15">
      <c r="A183" s="63"/>
      <c r="B183" s="64" t="s">
        <v>64</v>
      </c>
      <c r="C183" s="65">
        <f>SUM(C178:D182)</f>
        <v>49</v>
      </c>
      <c r="D183" s="65"/>
      <c r="E183" s="64"/>
      <c r="F183" s="65">
        <f>SUM(F178:F182)</f>
        <v>49</v>
      </c>
      <c r="G183" s="65"/>
      <c r="H183" s="188"/>
      <c r="I183" s="187"/>
      <c r="J183" s="69">
        <f>SUM(J178:J182)</f>
        <v>0</v>
      </c>
      <c r="K183" s="67">
        <f>SUM(K178:K182)</f>
        <v>0</v>
      </c>
    </row>
    <row r="184" spans="1:12" ht="30">
      <c r="A184" s="41" t="s">
        <v>93</v>
      </c>
      <c r="B184" s="42"/>
      <c r="C184" s="42"/>
      <c r="D184" s="42"/>
      <c r="E184" s="42"/>
      <c r="F184" s="42"/>
      <c r="G184" s="42"/>
      <c r="H184" s="184"/>
      <c r="I184" s="184"/>
      <c r="J184" s="73"/>
      <c r="K184" s="43"/>
      <c r="L184" s="4"/>
    </row>
    <row r="185" spans="1:12" ht="15">
      <c r="A185" s="27"/>
      <c r="B185" s="4" t="s">
        <v>10</v>
      </c>
      <c r="C185" s="6">
        <v>21</v>
      </c>
      <c r="D185" s="6"/>
      <c r="E185" t="s">
        <v>121</v>
      </c>
      <c r="F185" s="6">
        <v>21</v>
      </c>
      <c r="G185" s="7" t="s">
        <v>66</v>
      </c>
      <c r="H185" s="169"/>
      <c r="I185" s="170"/>
      <c r="J185" s="75">
        <f t="shared" ref="J185:J187" si="84">F185*H185</f>
        <v>0</v>
      </c>
      <c r="K185" s="76">
        <f t="shared" ref="K185:K187" si="85">I185*F185</f>
        <v>0</v>
      </c>
    </row>
    <row r="186" spans="1:12" ht="15">
      <c r="A186" s="27"/>
      <c r="B186" s="10" t="s">
        <v>11</v>
      </c>
      <c r="C186" s="6">
        <v>5</v>
      </c>
      <c r="D186" s="6"/>
      <c r="E186" t="s">
        <v>123</v>
      </c>
      <c r="F186" s="6">
        <v>5</v>
      </c>
      <c r="G186" s="7" t="s">
        <v>66</v>
      </c>
      <c r="H186" s="169"/>
      <c r="I186" s="170"/>
      <c r="J186" s="75">
        <f t="shared" si="84"/>
        <v>0</v>
      </c>
      <c r="K186" s="76">
        <f t="shared" si="85"/>
        <v>0</v>
      </c>
    </row>
    <row r="187" spans="1:12" ht="15">
      <c r="A187" s="27"/>
      <c r="B187" s="4"/>
      <c r="C187" s="6"/>
      <c r="D187" s="6"/>
      <c r="E187" t="s">
        <v>123</v>
      </c>
      <c r="F187" s="6">
        <v>3</v>
      </c>
      <c r="G187" s="7" t="s">
        <v>67</v>
      </c>
      <c r="H187" s="169"/>
      <c r="I187" s="170"/>
      <c r="J187" s="75">
        <f t="shared" si="84"/>
        <v>0</v>
      </c>
      <c r="K187" s="76">
        <f t="shared" si="85"/>
        <v>0</v>
      </c>
    </row>
    <row r="188" spans="1:12" ht="15">
      <c r="A188" s="63"/>
      <c r="B188" s="64" t="s">
        <v>64</v>
      </c>
      <c r="C188" s="65">
        <f>SUM(C185:C187)</f>
        <v>26</v>
      </c>
      <c r="D188" s="65"/>
      <c r="E188" s="64"/>
      <c r="F188" s="65">
        <f>SUM(F185:F187)</f>
        <v>29</v>
      </c>
      <c r="G188" s="65"/>
      <c r="H188" s="188"/>
      <c r="I188" s="187"/>
      <c r="J188" s="69">
        <f>SUM(J185:J187)</f>
        <v>0</v>
      </c>
      <c r="K188" s="67">
        <f>SUM(K185:K187)</f>
        <v>0</v>
      </c>
    </row>
    <row r="189" spans="1:12" ht="30">
      <c r="A189" s="41" t="s">
        <v>92</v>
      </c>
      <c r="B189" s="42"/>
      <c r="C189" s="42"/>
      <c r="D189" s="42"/>
      <c r="E189" s="42"/>
      <c r="F189" s="42"/>
      <c r="G189" s="42"/>
      <c r="H189" s="184"/>
      <c r="I189" s="184"/>
      <c r="J189" s="73"/>
      <c r="K189" s="43"/>
    </row>
    <row r="190" spans="1:12" ht="15">
      <c r="A190" s="27"/>
      <c r="B190" s="10" t="s">
        <v>105</v>
      </c>
      <c r="C190" s="6">
        <v>17</v>
      </c>
      <c r="D190" s="6"/>
      <c r="E190" t="s">
        <v>121</v>
      </c>
      <c r="F190" s="6">
        <v>16</v>
      </c>
      <c r="G190" s="7" t="s">
        <v>66</v>
      </c>
      <c r="H190" s="169"/>
      <c r="I190" s="170"/>
      <c r="J190" s="75">
        <f t="shared" ref="J190" si="86">F190*H190</f>
        <v>0</v>
      </c>
      <c r="K190" s="76">
        <f t="shared" ref="K190" si="87">I190*F190</f>
        <v>0</v>
      </c>
    </row>
    <row r="191" spans="1:12" ht="15">
      <c r="A191" s="27"/>
      <c r="B191" s="10"/>
      <c r="C191" s="6"/>
      <c r="D191" s="6"/>
      <c r="E191" t="s">
        <v>123</v>
      </c>
      <c r="F191" s="6">
        <v>1</v>
      </c>
      <c r="G191" s="7" t="s">
        <v>66</v>
      </c>
      <c r="H191" s="171"/>
      <c r="I191" s="170"/>
      <c r="J191" s="75">
        <f t="shared" ref="J191:J194" si="88">F191*H191</f>
        <v>0</v>
      </c>
      <c r="K191" s="76">
        <f t="shared" ref="K191:K194" si="89">I191*F191</f>
        <v>0</v>
      </c>
    </row>
    <row r="192" spans="1:12" ht="15">
      <c r="A192" s="27"/>
      <c r="B192" s="4" t="s">
        <v>10</v>
      </c>
      <c r="C192" s="6">
        <v>29</v>
      </c>
      <c r="D192" s="6"/>
      <c r="E192" t="s">
        <v>123</v>
      </c>
      <c r="F192" s="6">
        <v>29</v>
      </c>
      <c r="G192" s="7" t="s">
        <v>66</v>
      </c>
      <c r="H192" s="171"/>
      <c r="I192" s="170"/>
      <c r="J192" s="75">
        <f t="shared" si="88"/>
        <v>0</v>
      </c>
      <c r="K192" s="76">
        <f t="shared" si="89"/>
        <v>0</v>
      </c>
    </row>
    <row r="193" spans="1:12" ht="15">
      <c r="A193" s="27"/>
      <c r="B193" s="10" t="s">
        <v>49</v>
      </c>
      <c r="C193" s="6">
        <v>8</v>
      </c>
      <c r="D193" s="6"/>
      <c r="E193" t="s">
        <v>133</v>
      </c>
      <c r="F193" s="6">
        <v>8</v>
      </c>
      <c r="G193" s="7" t="s">
        <v>66</v>
      </c>
      <c r="H193" s="169"/>
      <c r="I193" s="170"/>
      <c r="J193" s="75">
        <f t="shared" si="88"/>
        <v>0</v>
      </c>
      <c r="K193" s="76">
        <f t="shared" si="89"/>
        <v>0</v>
      </c>
    </row>
    <row r="194" spans="1:12" ht="15">
      <c r="A194" s="27"/>
      <c r="B194" s="10" t="s">
        <v>50</v>
      </c>
      <c r="C194" s="6">
        <v>2</v>
      </c>
      <c r="D194" s="6"/>
      <c r="E194" t="s">
        <v>133</v>
      </c>
      <c r="F194" s="6">
        <v>2</v>
      </c>
      <c r="G194" s="7" t="s">
        <v>66</v>
      </c>
      <c r="H194" s="169"/>
      <c r="I194" s="170"/>
      <c r="J194" s="75">
        <f t="shared" si="88"/>
        <v>0</v>
      </c>
      <c r="K194" s="76">
        <f t="shared" si="89"/>
        <v>0</v>
      </c>
    </row>
    <row r="195" spans="1:12" ht="15">
      <c r="A195" s="63"/>
      <c r="B195" s="64" t="s">
        <v>64</v>
      </c>
      <c r="C195" s="65">
        <f>SUM(C190:C194)</f>
        <v>56</v>
      </c>
      <c r="D195" s="65"/>
      <c r="E195" s="64"/>
      <c r="F195" s="65">
        <f>SUM(F190:F194)</f>
        <v>56</v>
      </c>
      <c r="G195" s="65"/>
      <c r="H195" s="188"/>
      <c r="I195" s="187"/>
      <c r="J195" s="69">
        <f>SUM(J190:J194)</f>
        <v>0</v>
      </c>
      <c r="K195" s="67">
        <f>SUM(K190:K194)</f>
        <v>0</v>
      </c>
    </row>
    <row r="196" spans="1:12" ht="15.75" thickBot="1">
      <c r="A196" s="110" t="s">
        <v>188</v>
      </c>
      <c r="B196" s="90" t="s">
        <v>125</v>
      </c>
      <c r="C196" s="91">
        <f>C195+C188+C183</f>
        <v>131</v>
      </c>
      <c r="D196" s="91"/>
      <c r="E196" s="90"/>
      <c r="F196" s="91">
        <f>F195+F188+F183</f>
        <v>134</v>
      </c>
      <c r="G196" s="91"/>
      <c r="H196" s="185"/>
      <c r="I196" s="186"/>
      <c r="J196" s="93">
        <f>J195+J188+J183</f>
        <v>0</v>
      </c>
      <c r="K196" s="94">
        <f>K195+K188+K183</f>
        <v>0</v>
      </c>
    </row>
    <row r="197" spans="1:12" ht="30">
      <c r="A197" s="21" t="s">
        <v>95</v>
      </c>
      <c r="B197" s="22"/>
      <c r="C197" s="22"/>
      <c r="D197" s="22"/>
      <c r="E197" s="22"/>
      <c r="F197" s="22"/>
      <c r="G197" s="22"/>
      <c r="H197" s="182"/>
      <c r="I197" s="182"/>
      <c r="J197" s="72"/>
      <c r="K197" s="37"/>
    </row>
    <row r="198" spans="1:12" ht="15">
      <c r="A198" s="27"/>
      <c r="B198" s="4" t="s">
        <v>14</v>
      </c>
      <c r="C198" s="6">
        <v>7</v>
      </c>
      <c r="D198" s="6"/>
      <c r="E198" t="s">
        <v>121</v>
      </c>
      <c r="F198" s="6">
        <v>7</v>
      </c>
      <c r="G198" s="7" t="s">
        <v>66</v>
      </c>
      <c r="H198" s="169"/>
      <c r="I198" s="170"/>
      <c r="J198" s="75">
        <f t="shared" ref="J198:J199" si="90">F198*H198</f>
        <v>0</v>
      </c>
      <c r="K198" s="76">
        <f t="shared" ref="K198:K199" si="91">I198*F198</f>
        <v>0</v>
      </c>
    </row>
    <row r="199" spans="1:12" ht="15">
      <c r="A199" s="27"/>
      <c r="B199" s="4"/>
      <c r="C199" s="6"/>
      <c r="D199" s="6"/>
      <c r="E199" t="s">
        <v>123</v>
      </c>
      <c r="F199" s="6">
        <v>4</v>
      </c>
      <c r="G199" s="7" t="s">
        <v>67</v>
      </c>
      <c r="H199" s="171"/>
      <c r="I199" s="170"/>
      <c r="J199" s="75">
        <f t="shared" si="90"/>
        <v>0</v>
      </c>
      <c r="K199" s="76">
        <f t="shared" si="91"/>
        <v>0</v>
      </c>
      <c r="L199" s="4"/>
    </row>
    <row r="200" spans="1:12" ht="15">
      <c r="A200" s="63"/>
      <c r="B200" s="64" t="s">
        <v>64</v>
      </c>
      <c r="C200" s="65">
        <f>SUM(C198:C199)</f>
        <v>7</v>
      </c>
      <c r="D200" s="65"/>
      <c r="E200" s="64"/>
      <c r="F200" s="65">
        <f>SUM(F198:F199)</f>
        <v>11</v>
      </c>
      <c r="G200" s="65"/>
      <c r="H200" s="188"/>
      <c r="I200" s="187"/>
      <c r="J200" s="69">
        <f>SUM(J198:J199)</f>
        <v>0</v>
      </c>
      <c r="K200" s="67">
        <f>SUM(K198:K199)</f>
        <v>0</v>
      </c>
    </row>
    <row r="201" spans="1:12" ht="30">
      <c r="A201" s="41" t="s">
        <v>96</v>
      </c>
      <c r="B201" s="42"/>
      <c r="C201" s="42"/>
      <c r="D201" s="42"/>
      <c r="E201" s="42"/>
      <c r="F201" s="42"/>
      <c r="G201" s="42"/>
      <c r="H201" s="184"/>
      <c r="I201" s="184"/>
      <c r="J201" s="73"/>
      <c r="K201" s="43"/>
    </row>
    <row r="202" spans="1:12" ht="15">
      <c r="A202" s="27"/>
      <c r="B202" s="4" t="s">
        <v>14</v>
      </c>
      <c r="C202" s="6">
        <v>4</v>
      </c>
      <c r="D202" s="6"/>
      <c r="E202" t="s">
        <v>123</v>
      </c>
      <c r="F202" s="6">
        <v>4</v>
      </c>
      <c r="G202" s="7" t="s">
        <v>66</v>
      </c>
      <c r="H202" s="171"/>
      <c r="I202" s="170"/>
      <c r="J202" s="75">
        <f t="shared" ref="J202:J203" si="92">F202*H202</f>
        <v>0</v>
      </c>
      <c r="K202" s="76">
        <f t="shared" ref="K202:K203" si="93">I202*F202</f>
        <v>0</v>
      </c>
    </row>
    <row r="203" spans="1:12" ht="15">
      <c r="A203" s="27"/>
      <c r="B203" s="10" t="s">
        <v>11</v>
      </c>
      <c r="C203" s="6">
        <v>4</v>
      </c>
      <c r="D203" s="6"/>
      <c r="E203" t="s">
        <v>121</v>
      </c>
      <c r="F203" s="6">
        <v>4</v>
      </c>
      <c r="G203" s="7" t="s">
        <v>66</v>
      </c>
      <c r="H203" s="169"/>
      <c r="I203" s="170"/>
      <c r="J203" s="75">
        <f t="shared" si="92"/>
        <v>0</v>
      </c>
      <c r="K203" s="76">
        <f t="shared" si="93"/>
        <v>0</v>
      </c>
    </row>
    <row r="204" spans="1:12" ht="15">
      <c r="A204" s="27"/>
      <c r="B204" s="4" t="s">
        <v>10</v>
      </c>
      <c r="C204" s="6">
        <v>1</v>
      </c>
      <c r="D204" s="6"/>
      <c r="E204" t="s">
        <v>121</v>
      </c>
      <c r="F204" s="6">
        <v>1</v>
      </c>
      <c r="G204" s="7" t="s">
        <v>66</v>
      </c>
      <c r="H204" s="169"/>
      <c r="I204" s="170"/>
      <c r="J204" s="75">
        <f t="shared" ref="J204" si="94">F204*H204</f>
        <v>0</v>
      </c>
      <c r="K204" s="76">
        <f t="shared" ref="K204" si="95">I204*F204</f>
        <v>0</v>
      </c>
    </row>
    <row r="205" spans="1:12" ht="15">
      <c r="A205" s="63"/>
      <c r="B205" s="64" t="s">
        <v>64</v>
      </c>
      <c r="C205" s="65">
        <f>SUM(C202:C204)</f>
        <v>9</v>
      </c>
      <c r="D205" s="65"/>
      <c r="E205" s="64"/>
      <c r="F205" s="65">
        <f>SUM(F202:F204)</f>
        <v>9</v>
      </c>
      <c r="G205" s="65"/>
      <c r="H205" s="188"/>
      <c r="I205" s="187"/>
      <c r="J205" s="69">
        <f>SUM(J202:J204)</f>
        <v>0</v>
      </c>
      <c r="K205" s="67">
        <f>SUM(K202:K204)</f>
        <v>0</v>
      </c>
    </row>
    <row r="206" spans="1:12" ht="15.75" thickBot="1">
      <c r="A206" s="110" t="s">
        <v>188</v>
      </c>
      <c r="B206" s="90" t="s">
        <v>139</v>
      </c>
      <c r="C206" s="91">
        <f>C205+C200</f>
        <v>16</v>
      </c>
      <c r="D206" s="91"/>
      <c r="E206" s="90"/>
      <c r="F206" s="91">
        <f>F205+F200</f>
        <v>20</v>
      </c>
      <c r="G206" s="91"/>
      <c r="H206" s="185"/>
      <c r="I206" s="186"/>
      <c r="J206" s="93">
        <f>J205+J200</f>
        <v>0</v>
      </c>
      <c r="K206" s="94">
        <f>K205+K200</f>
        <v>0</v>
      </c>
      <c r="L206" s="4"/>
    </row>
    <row r="207" spans="1:12" ht="15">
      <c r="A207" s="21" t="s">
        <v>26</v>
      </c>
      <c r="B207" s="22"/>
      <c r="C207" s="22"/>
      <c r="D207" s="22"/>
      <c r="E207" s="22"/>
      <c r="F207" s="22"/>
      <c r="G207" s="22"/>
      <c r="H207" s="182"/>
      <c r="I207" s="182"/>
      <c r="J207" s="72"/>
      <c r="K207" s="37"/>
    </row>
    <row r="208" spans="1:12" ht="15">
      <c r="A208" s="23"/>
      <c r="B208" s="10" t="s">
        <v>11</v>
      </c>
      <c r="C208" s="6">
        <v>5</v>
      </c>
      <c r="D208" s="6"/>
      <c r="E208" t="s">
        <v>121</v>
      </c>
      <c r="F208" s="6">
        <v>5</v>
      </c>
      <c r="G208" s="7" t="s">
        <v>66</v>
      </c>
      <c r="H208" s="169"/>
      <c r="I208" s="170"/>
      <c r="J208" s="75">
        <f t="shared" ref="J208:J209" si="96">F208*H208</f>
        <v>0</v>
      </c>
      <c r="K208" s="76">
        <f t="shared" ref="K208:K209" si="97">I208*F208</f>
        <v>0</v>
      </c>
      <c r="L208" s="4"/>
    </row>
    <row r="209" spans="1:12" ht="15">
      <c r="A209" s="23"/>
      <c r="B209" s="10"/>
      <c r="C209" s="6"/>
      <c r="D209" s="6"/>
      <c r="E209" t="s">
        <v>121</v>
      </c>
      <c r="F209" s="6">
        <v>1</v>
      </c>
      <c r="G209" s="7" t="s">
        <v>67</v>
      </c>
      <c r="H209" s="169"/>
      <c r="I209" s="170"/>
      <c r="J209" s="75">
        <f t="shared" si="96"/>
        <v>0</v>
      </c>
      <c r="K209" s="76">
        <f t="shared" si="97"/>
        <v>0</v>
      </c>
      <c r="L209" s="4"/>
    </row>
    <row r="210" spans="1:12" ht="15">
      <c r="A210" s="63"/>
      <c r="B210" s="64" t="s">
        <v>64</v>
      </c>
      <c r="C210" s="65">
        <f>SUM(C208:C209)</f>
        <v>5</v>
      </c>
      <c r="D210" s="65"/>
      <c r="E210" s="64"/>
      <c r="F210" s="65">
        <f>SUM(F208:F209)</f>
        <v>6</v>
      </c>
      <c r="G210" s="65"/>
      <c r="H210" s="183"/>
      <c r="I210" s="173"/>
      <c r="J210" s="69">
        <f>SUM(J208:J208)</f>
        <v>0</v>
      </c>
      <c r="K210" s="67">
        <f>SUM(K208:K208)</f>
        <v>0</v>
      </c>
    </row>
    <row r="211" spans="1:12" ht="15">
      <c r="A211" s="41" t="s">
        <v>36</v>
      </c>
      <c r="B211" s="42"/>
      <c r="C211" s="42"/>
      <c r="D211" s="42"/>
      <c r="E211" s="42"/>
      <c r="F211" s="42"/>
      <c r="G211" s="42"/>
      <c r="H211" s="184"/>
      <c r="I211" s="184"/>
      <c r="J211" s="73"/>
      <c r="K211" s="43"/>
    </row>
    <row r="212" spans="1:12" ht="15">
      <c r="A212" s="23"/>
      <c r="B212" s="10" t="s">
        <v>29</v>
      </c>
      <c r="C212" s="6">
        <v>6</v>
      </c>
      <c r="D212" s="6"/>
      <c r="E212" t="s">
        <v>121</v>
      </c>
      <c r="F212" s="6">
        <v>6</v>
      </c>
      <c r="G212" s="7" t="s">
        <v>66</v>
      </c>
      <c r="H212" s="169"/>
      <c r="I212" s="170"/>
      <c r="J212" s="75">
        <f t="shared" ref="J212:J214" si="98">F212*H212</f>
        <v>0</v>
      </c>
      <c r="K212" s="76">
        <f t="shared" ref="K212:K214" si="99">I212*F212</f>
        <v>0</v>
      </c>
      <c r="L212" s="4"/>
    </row>
    <row r="213" spans="1:12" ht="15">
      <c r="A213" s="23"/>
      <c r="B213" s="10"/>
      <c r="C213" s="6"/>
      <c r="D213" s="6"/>
      <c r="E213" t="s">
        <v>122</v>
      </c>
      <c r="F213" s="6">
        <v>1</v>
      </c>
      <c r="G213" s="7" t="s">
        <v>67</v>
      </c>
      <c r="H213" s="171"/>
      <c r="I213" s="170"/>
      <c r="J213" s="75">
        <f t="shared" si="98"/>
        <v>0</v>
      </c>
      <c r="K213" s="76">
        <f t="shared" si="99"/>
        <v>0</v>
      </c>
      <c r="L213" s="4"/>
    </row>
    <row r="214" spans="1:12" ht="15">
      <c r="A214" s="27"/>
      <c r="C214" s="7" t="s">
        <v>109</v>
      </c>
      <c r="D214" s="7"/>
      <c r="E214" t="s">
        <v>121</v>
      </c>
      <c r="F214" s="7">
        <v>3</v>
      </c>
      <c r="G214" s="7" t="s">
        <v>67</v>
      </c>
      <c r="H214" s="169"/>
      <c r="I214" s="170"/>
      <c r="J214" s="75">
        <f t="shared" si="98"/>
        <v>0</v>
      </c>
      <c r="K214" s="76">
        <f t="shared" si="99"/>
        <v>0</v>
      </c>
      <c r="L214" s="4"/>
    </row>
    <row r="215" spans="1:12" ht="15">
      <c r="A215" s="63"/>
      <c r="B215" s="64" t="s">
        <v>64</v>
      </c>
      <c r="C215" s="65">
        <f>SUM(C212:C213)</f>
        <v>6</v>
      </c>
      <c r="D215" s="65"/>
      <c r="E215" s="64"/>
      <c r="F215" s="65">
        <f>SUM(F212:F214)</f>
        <v>10</v>
      </c>
      <c r="G215" s="65"/>
      <c r="H215" s="183"/>
      <c r="I215" s="173"/>
      <c r="J215" s="69">
        <f>SUM(J212:J214)</f>
        <v>0</v>
      </c>
      <c r="K215" s="67">
        <f>SUM(K212:K214)</f>
        <v>0</v>
      </c>
    </row>
    <row r="216" spans="1:12" ht="15">
      <c r="A216" s="41" t="s">
        <v>40</v>
      </c>
      <c r="B216" s="42"/>
      <c r="C216" s="42"/>
      <c r="D216" s="42"/>
      <c r="E216" s="42"/>
      <c r="F216" s="42"/>
      <c r="G216" s="42"/>
      <c r="H216" s="184"/>
      <c r="I216" s="184"/>
      <c r="J216" s="73"/>
      <c r="K216" s="43"/>
    </row>
    <row r="217" spans="1:12" ht="15">
      <c r="A217" s="23"/>
      <c r="B217" s="10" t="s">
        <v>29</v>
      </c>
      <c r="C217" s="6">
        <v>5</v>
      </c>
      <c r="D217" s="6"/>
      <c r="E217" t="s">
        <v>121</v>
      </c>
      <c r="F217" s="6">
        <v>1</v>
      </c>
      <c r="G217" s="7" t="s">
        <v>66</v>
      </c>
      <c r="H217" s="169"/>
      <c r="I217" s="170"/>
      <c r="J217" s="75">
        <f t="shared" ref="J217:J218" si="100">F217*H217</f>
        <v>0</v>
      </c>
      <c r="K217" s="76">
        <f t="shared" ref="K217:K218" si="101">I217*F217</f>
        <v>0</v>
      </c>
      <c r="L217" s="4"/>
    </row>
    <row r="218" spans="1:12" ht="15">
      <c r="A218" s="23"/>
      <c r="B218" s="10"/>
      <c r="C218" s="6"/>
      <c r="D218" s="6"/>
      <c r="E218" t="s">
        <v>122</v>
      </c>
      <c r="F218" s="6">
        <v>4</v>
      </c>
      <c r="G218" s="7" t="s">
        <v>66</v>
      </c>
      <c r="H218" s="171"/>
      <c r="I218" s="170"/>
      <c r="J218" s="75">
        <f t="shared" si="100"/>
        <v>0</v>
      </c>
      <c r="K218" s="76">
        <f t="shared" si="101"/>
        <v>0</v>
      </c>
      <c r="L218" s="4"/>
    </row>
    <row r="219" spans="1:12" ht="15">
      <c r="A219" s="63"/>
      <c r="B219" s="64" t="s">
        <v>64</v>
      </c>
      <c r="C219" s="65">
        <f>SUM(C217:C218)</f>
        <v>5</v>
      </c>
      <c r="D219" s="65"/>
      <c r="E219" s="64"/>
      <c r="F219" s="65">
        <f>SUM(F217:F218)</f>
        <v>5</v>
      </c>
      <c r="G219" s="65"/>
      <c r="H219" s="183"/>
      <c r="I219" s="173"/>
      <c r="J219" s="69">
        <f>SUM(J217:J218)</f>
        <v>0</v>
      </c>
      <c r="K219" s="67">
        <f>SUM(K217:K218)</f>
        <v>0</v>
      </c>
    </row>
    <row r="220" spans="1:12" ht="15.75" thickBot="1">
      <c r="A220" s="110" t="s">
        <v>188</v>
      </c>
      <c r="B220" s="90" t="s">
        <v>136</v>
      </c>
      <c r="C220" s="91">
        <f>C219+C215+C210</f>
        <v>16</v>
      </c>
      <c r="D220" s="91"/>
      <c r="E220" s="90"/>
      <c r="F220" s="91">
        <f>F219+F215+F210</f>
        <v>21</v>
      </c>
      <c r="G220" s="91"/>
      <c r="H220" s="185"/>
      <c r="I220" s="186"/>
      <c r="J220" s="93">
        <f>J219+J215+J210</f>
        <v>0</v>
      </c>
      <c r="K220" s="94">
        <f>K219+K215+K210</f>
        <v>0</v>
      </c>
      <c r="L220" s="4"/>
    </row>
    <row r="221" spans="1:12" ht="15">
      <c r="A221" s="41" t="s">
        <v>30</v>
      </c>
      <c r="B221" s="22"/>
      <c r="C221" s="22"/>
      <c r="D221" s="22"/>
      <c r="E221" s="22"/>
      <c r="F221" s="22"/>
      <c r="G221" s="22"/>
      <c r="H221" s="182"/>
      <c r="I221" s="182"/>
      <c r="J221" s="72"/>
      <c r="K221" s="37"/>
      <c r="L221" s="4"/>
    </row>
    <row r="222" spans="1:12" ht="15">
      <c r="A222" s="23"/>
      <c r="B222" s="10" t="s">
        <v>14</v>
      </c>
      <c r="C222" s="7">
        <v>35</v>
      </c>
      <c r="D222" s="7"/>
      <c r="E222" t="s">
        <v>121</v>
      </c>
      <c r="F222" s="7">
        <v>35</v>
      </c>
      <c r="G222" s="7" t="s">
        <v>66</v>
      </c>
      <c r="H222" s="169"/>
      <c r="I222" s="170"/>
      <c r="J222" s="75">
        <f>F222*H222</f>
        <v>0</v>
      </c>
      <c r="K222" s="76">
        <f>I222*F222</f>
        <v>0</v>
      </c>
      <c r="L222" s="4"/>
    </row>
    <row r="223" spans="1:12" ht="15">
      <c r="A223" s="27"/>
      <c r="B223" s="10" t="s">
        <v>31</v>
      </c>
      <c r="C223" s="7">
        <v>1</v>
      </c>
      <c r="D223" s="7"/>
      <c r="E223" t="s">
        <v>121</v>
      </c>
      <c r="F223" s="7">
        <v>1</v>
      </c>
      <c r="G223" s="7" t="s">
        <v>66</v>
      </c>
      <c r="H223" s="169"/>
      <c r="I223" s="170"/>
      <c r="J223" s="75">
        <f t="shared" ref="J223:J225" si="102">F223*H223</f>
        <v>0</v>
      </c>
      <c r="K223" s="76">
        <f t="shared" ref="K223:K225" si="103">I223*F223</f>
        <v>0</v>
      </c>
      <c r="L223" s="4"/>
    </row>
    <row r="224" spans="1:12" ht="15">
      <c r="A224" s="27"/>
      <c r="B224" s="10" t="s">
        <v>24</v>
      </c>
      <c r="C224" s="7">
        <v>1</v>
      </c>
      <c r="D224" s="7"/>
      <c r="E224" t="s">
        <v>121</v>
      </c>
      <c r="F224" s="7">
        <v>1</v>
      </c>
      <c r="G224" s="7" t="s">
        <v>66</v>
      </c>
      <c r="H224" s="169"/>
      <c r="I224" s="170"/>
      <c r="J224" s="75">
        <f t="shared" si="102"/>
        <v>0</v>
      </c>
      <c r="K224" s="76">
        <f t="shared" si="103"/>
        <v>0</v>
      </c>
      <c r="L224" s="4"/>
    </row>
    <row r="225" spans="1:12" ht="15">
      <c r="A225" s="27"/>
      <c r="C225" s="7"/>
      <c r="D225" s="7"/>
      <c r="E225" t="s">
        <v>121</v>
      </c>
      <c r="F225" s="7">
        <v>2</v>
      </c>
      <c r="G225" s="7" t="s">
        <v>67</v>
      </c>
      <c r="H225" s="169"/>
      <c r="I225" s="170"/>
      <c r="J225" s="75">
        <f t="shared" si="102"/>
        <v>0</v>
      </c>
      <c r="K225" s="76">
        <f t="shared" si="103"/>
        <v>0</v>
      </c>
      <c r="L225" s="4"/>
    </row>
    <row r="226" spans="1:12" ht="15">
      <c r="A226" s="63"/>
      <c r="B226" s="64" t="s">
        <v>64</v>
      </c>
      <c r="C226" s="65">
        <f>SUM(C222:C225)</f>
        <v>37</v>
      </c>
      <c r="D226" s="65"/>
      <c r="E226" s="64"/>
      <c r="F226" s="65">
        <f>SUM(F222:F225)</f>
        <v>39</v>
      </c>
      <c r="G226" s="65"/>
      <c r="H226" s="183"/>
      <c r="I226" s="173"/>
      <c r="J226" s="69">
        <f>SUM(J222:J225)</f>
        <v>0</v>
      </c>
      <c r="K226" s="67">
        <f>SUM(K222:K225)</f>
        <v>0</v>
      </c>
      <c r="L226" s="4"/>
    </row>
    <row r="227" spans="1:12" ht="15">
      <c r="A227" s="41" t="s">
        <v>32</v>
      </c>
      <c r="B227" s="42"/>
      <c r="C227" s="42"/>
      <c r="D227" s="42"/>
      <c r="E227" s="42"/>
      <c r="F227" s="42"/>
      <c r="G227" s="42"/>
      <c r="H227" s="184"/>
      <c r="I227" s="184"/>
      <c r="J227" s="73"/>
      <c r="K227" s="43"/>
      <c r="L227" s="4"/>
    </row>
    <row r="228" spans="1:12" ht="15">
      <c r="A228" s="23"/>
      <c r="B228" s="10" t="s">
        <v>14</v>
      </c>
      <c r="C228" s="7">
        <v>47</v>
      </c>
      <c r="D228" s="7"/>
      <c r="E228" t="s">
        <v>121</v>
      </c>
      <c r="F228" s="7">
        <v>47</v>
      </c>
      <c r="G228" s="7" t="s">
        <v>66</v>
      </c>
      <c r="H228" s="169"/>
      <c r="I228" s="170"/>
      <c r="J228" s="75">
        <f t="shared" ref="J228:J231" si="104">F228*H228</f>
        <v>0</v>
      </c>
      <c r="K228" s="76">
        <f t="shared" ref="K228:K231" si="105">I228*F228</f>
        <v>0</v>
      </c>
      <c r="L228" s="4"/>
    </row>
    <row r="229" spans="1:12" ht="15">
      <c r="A229" s="27"/>
      <c r="B229" s="10" t="s">
        <v>31</v>
      </c>
      <c r="C229" s="7">
        <v>8</v>
      </c>
      <c r="D229" s="7"/>
      <c r="E229" t="s">
        <v>121</v>
      </c>
      <c r="F229" s="7">
        <v>8</v>
      </c>
      <c r="G229" s="7" t="s">
        <v>66</v>
      </c>
      <c r="H229" s="169"/>
      <c r="I229" s="170"/>
      <c r="J229" s="75">
        <f t="shared" si="104"/>
        <v>0</v>
      </c>
      <c r="K229" s="76">
        <f t="shared" si="105"/>
        <v>0</v>
      </c>
      <c r="L229" s="4"/>
    </row>
    <row r="230" spans="1:12" ht="15">
      <c r="A230" s="27"/>
      <c r="B230" s="10" t="s">
        <v>111</v>
      </c>
      <c r="C230" s="7">
        <v>2</v>
      </c>
      <c r="D230" s="7"/>
      <c r="E230" t="s">
        <v>121</v>
      </c>
      <c r="F230" s="7">
        <v>2</v>
      </c>
      <c r="G230" s="7" t="s">
        <v>66</v>
      </c>
      <c r="H230" s="169"/>
      <c r="I230" s="170"/>
      <c r="J230" s="75">
        <f t="shared" si="104"/>
        <v>0</v>
      </c>
      <c r="K230" s="76">
        <f t="shared" si="105"/>
        <v>0</v>
      </c>
      <c r="L230" s="4"/>
    </row>
    <row r="231" spans="1:12" ht="15">
      <c r="A231" s="27"/>
      <c r="C231" s="7"/>
      <c r="D231" s="7"/>
      <c r="E231" t="s">
        <v>121</v>
      </c>
      <c r="F231" s="7">
        <v>9</v>
      </c>
      <c r="G231" s="7" t="s">
        <v>67</v>
      </c>
      <c r="H231" s="169"/>
      <c r="I231" s="170"/>
      <c r="J231" s="75">
        <f t="shared" si="104"/>
        <v>0</v>
      </c>
      <c r="K231" s="76">
        <f t="shared" si="105"/>
        <v>0</v>
      </c>
      <c r="L231" s="4"/>
    </row>
    <row r="232" spans="1:12" ht="15">
      <c r="A232" s="63"/>
      <c r="B232" s="64" t="s">
        <v>64</v>
      </c>
      <c r="C232" s="65">
        <f>SUM(C228:C231)</f>
        <v>57</v>
      </c>
      <c r="D232" s="65"/>
      <c r="E232" s="64"/>
      <c r="F232" s="65">
        <f>SUM(F228:F231)</f>
        <v>66</v>
      </c>
      <c r="G232" s="65"/>
      <c r="H232" s="183"/>
      <c r="I232" s="173"/>
      <c r="J232" s="69">
        <f>SUM(J228:J231)</f>
        <v>0</v>
      </c>
      <c r="K232" s="67">
        <f>SUM(K228:K231)</f>
        <v>0</v>
      </c>
      <c r="L232" s="4"/>
    </row>
    <row r="233" spans="1:12" ht="15.75" thickBot="1">
      <c r="A233" s="110" t="s">
        <v>188</v>
      </c>
      <c r="B233" s="90" t="s">
        <v>135</v>
      </c>
      <c r="C233" s="91">
        <f>C232+C226</f>
        <v>94</v>
      </c>
      <c r="D233" s="91"/>
      <c r="E233" s="90"/>
      <c r="F233" s="91">
        <f>F232+F226</f>
        <v>105</v>
      </c>
      <c r="G233" s="91"/>
      <c r="H233" s="185"/>
      <c r="I233" s="186"/>
      <c r="J233" s="93">
        <f>J232+J226</f>
        <v>0</v>
      </c>
      <c r="K233" s="94">
        <f>K232+K226</f>
        <v>0</v>
      </c>
      <c r="L233" s="4"/>
    </row>
    <row r="234" spans="1:12" ht="13.5" thickBot="1">
      <c r="H234" s="192"/>
      <c r="I234" s="193"/>
      <c r="J234"/>
      <c r="K234"/>
    </row>
    <row r="235" spans="1:12" ht="15.75" thickBot="1">
      <c r="H235" s="192"/>
      <c r="I235" s="193"/>
      <c r="J235" s="109" t="s">
        <v>143</v>
      </c>
      <c r="K235" s="71">
        <f>SUM(K152,K176,K196,K206,K220,K233)</f>
        <v>0</v>
      </c>
    </row>
    <row r="236" spans="1:12" ht="13.5" thickBot="1">
      <c r="H236" s="192"/>
      <c r="I236" s="193"/>
      <c r="J236"/>
      <c r="K236"/>
    </row>
    <row r="237" spans="1:12" ht="30">
      <c r="A237" s="21" t="s">
        <v>99</v>
      </c>
      <c r="B237" s="22"/>
      <c r="C237" s="22"/>
      <c r="D237" s="22"/>
      <c r="E237" s="22"/>
      <c r="F237" s="22"/>
      <c r="G237" s="22"/>
      <c r="H237" s="182"/>
      <c r="I237" s="182"/>
      <c r="J237" s="72"/>
      <c r="K237" s="37"/>
    </row>
    <row r="238" spans="1:12" ht="15">
      <c r="A238" s="23"/>
      <c r="B238" s="4" t="s">
        <v>12</v>
      </c>
      <c r="C238" s="6">
        <v>6</v>
      </c>
      <c r="D238" s="6"/>
      <c r="E238" t="s">
        <v>121</v>
      </c>
      <c r="F238" s="6">
        <v>3</v>
      </c>
      <c r="G238" s="7" t="s">
        <v>66</v>
      </c>
      <c r="H238" s="169"/>
      <c r="I238" s="170"/>
      <c r="J238" s="75">
        <f t="shared" ref="J238" si="106">F238*H238</f>
        <v>0</v>
      </c>
      <c r="K238" s="76">
        <f t="shared" ref="K238" si="107">I238*F238</f>
        <v>0</v>
      </c>
      <c r="L238" s="4"/>
    </row>
    <row r="239" spans="1:12" ht="15">
      <c r="A239" s="27"/>
      <c r="B239" s="4"/>
      <c r="C239" s="6"/>
      <c r="D239" s="6"/>
      <c r="E239" t="s">
        <v>123</v>
      </c>
      <c r="F239" s="6">
        <v>3</v>
      </c>
      <c r="G239" s="7" t="s">
        <v>66</v>
      </c>
      <c r="H239" s="171"/>
      <c r="I239" s="170"/>
      <c r="J239" s="75">
        <f t="shared" ref="J239:J240" si="108">F239*H239</f>
        <v>0</v>
      </c>
      <c r="K239" s="76">
        <f t="shared" ref="K239:K240" si="109">I239*F239</f>
        <v>0</v>
      </c>
      <c r="L239" s="4"/>
    </row>
    <row r="240" spans="1:12" ht="15">
      <c r="A240" s="27"/>
      <c r="B240" s="4" t="s">
        <v>18</v>
      </c>
      <c r="C240" s="6">
        <v>8</v>
      </c>
      <c r="D240" s="6"/>
      <c r="E240" t="s">
        <v>133</v>
      </c>
      <c r="F240" s="6">
        <v>8</v>
      </c>
      <c r="G240" s="7" t="s">
        <v>66</v>
      </c>
      <c r="H240" s="169"/>
      <c r="I240" s="170"/>
      <c r="J240" s="75">
        <f t="shared" si="108"/>
        <v>0</v>
      </c>
      <c r="K240" s="76">
        <f t="shared" si="109"/>
        <v>0</v>
      </c>
    </row>
    <row r="241" spans="1:12" ht="15">
      <c r="A241" s="27"/>
      <c r="B241" s="4" t="s">
        <v>20</v>
      </c>
      <c r="C241" s="6">
        <v>3</v>
      </c>
      <c r="D241" s="6"/>
      <c r="E241" t="s">
        <v>123</v>
      </c>
      <c r="F241" s="6">
        <v>3</v>
      </c>
      <c r="G241" s="7" t="s">
        <v>66</v>
      </c>
      <c r="H241" s="171"/>
      <c r="I241" s="170"/>
      <c r="J241" s="75">
        <f t="shared" ref="J241" si="110">F241*H241</f>
        <v>0</v>
      </c>
      <c r="K241" s="76">
        <f t="shared" ref="K241" si="111">I241*F241</f>
        <v>0</v>
      </c>
      <c r="L241" s="4"/>
    </row>
    <row r="242" spans="1:12" ht="15">
      <c r="A242" s="27"/>
      <c r="B242" s="9" t="s">
        <v>10</v>
      </c>
      <c r="C242" s="6">
        <v>1</v>
      </c>
      <c r="D242" s="6"/>
      <c r="E242" t="s">
        <v>123</v>
      </c>
      <c r="F242" s="6">
        <v>1</v>
      </c>
      <c r="G242" s="7" t="s">
        <v>66</v>
      </c>
      <c r="H242" s="171"/>
      <c r="I242" s="170"/>
      <c r="J242" s="75">
        <f t="shared" ref="J242" si="112">F242*H242</f>
        <v>0</v>
      </c>
      <c r="K242" s="76">
        <f t="shared" ref="K242" si="113">I242*F242</f>
        <v>0</v>
      </c>
      <c r="L242" s="4"/>
    </row>
    <row r="243" spans="1:12" ht="15">
      <c r="A243" s="27"/>
      <c r="C243" s="6"/>
      <c r="D243" s="6"/>
      <c r="E243" t="s">
        <v>121</v>
      </c>
      <c r="F243" s="6">
        <v>4</v>
      </c>
      <c r="G243" s="7" t="s">
        <v>67</v>
      </c>
      <c r="H243" s="169"/>
      <c r="I243" s="170"/>
      <c r="J243" s="75">
        <f>F243*H243</f>
        <v>0</v>
      </c>
      <c r="K243" s="76">
        <f>I243*F243</f>
        <v>0</v>
      </c>
      <c r="L243" s="4"/>
    </row>
    <row r="244" spans="1:12" ht="15">
      <c r="A244" s="63"/>
      <c r="B244" s="64" t="s">
        <v>64</v>
      </c>
      <c r="C244" s="65">
        <f>SUM(C238:D243)</f>
        <v>18</v>
      </c>
      <c r="D244" s="65"/>
      <c r="E244" s="64"/>
      <c r="F244" s="65">
        <f>SUM(F238:F243)</f>
        <v>22</v>
      </c>
      <c r="G244" s="65"/>
      <c r="H244" s="188"/>
      <c r="I244" s="187"/>
      <c r="J244" s="69">
        <f>SUM(J238:J243)</f>
        <v>0</v>
      </c>
      <c r="K244" s="67">
        <f>SUM(K238:K243)</f>
        <v>0</v>
      </c>
    </row>
    <row r="245" spans="1:12" ht="30">
      <c r="A245" s="41" t="s">
        <v>97</v>
      </c>
      <c r="B245" s="42"/>
      <c r="C245" s="42"/>
      <c r="D245" s="42"/>
      <c r="E245" s="42"/>
      <c r="F245" s="42"/>
      <c r="G245" s="42"/>
      <c r="H245" s="184"/>
      <c r="I245" s="184"/>
      <c r="J245" s="73"/>
      <c r="K245" s="43"/>
      <c r="L245" s="4"/>
    </row>
    <row r="246" spans="1:12" ht="15">
      <c r="A246" s="23"/>
      <c r="B246" s="10" t="s">
        <v>11</v>
      </c>
      <c r="C246" s="6">
        <v>8</v>
      </c>
      <c r="D246" s="6"/>
      <c r="E246" t="s">
        <v>121</v>
      </c>
      <c r="F246" s="6">
        <v>8</v>
      </c>
      <c r="G246" s="7" t="s">
        <v>66</v>
      </c>
      <c r="H246" s="169"/>
      <c r="I246" s="170"/>
      <c r="J246" s="75">
        <f t="shared" ref="J246" si="114">F246*H246</f>
        <v>0</v>
      </c>
      <c r="K246" s="76">
        <f t="shared" ref="K246" si="115">I246*F246</f>
        <v>0</v>
      </c>
      <c r="L246" s="4"/>
    </row>
    <row r="247" spans="1:12" ht="15">
      <c r="A247" s="23"/>
      <c r="B247" s="10"/>
      <c r="C247" s="6"/>
      <c r="D247" s="6"/>
      <c r="E247" t="s">
        <v>121</v>
      </c>
      <c r="F247" s="6">
        <v>2</v>
      </c>
      <c r="G247" s="7" t="s">
        <v>67</v>
      </c>
      <c r="H247" s="169"/>
      <c r="I247" s="170"/>
      <c r="J247" s="75">
        <f t="shared" ref="J247" si="116">F247*H247</f>
        <v>0</v>
      </c>
      <c r="K247" s="76">
        <f t="shared" ref="K247" si="117">I247*F247</f>
        <v>0</v>
      </c>
      <c r="L247" s="4"/>
    </row>
    <row r="248" spans="1:12" ht="15">
      <c r="A248" s="63"/>
      <c r="B248" s="64" t="s">
        <v>64</v>
      </c>
      <c r="C248" s="65">
        <f>SUM(C246:C247)</f>
        <v>8</v>
      </c>
      <c r="D248" s="65"/>
      <c r="E248" s="64"/>
      <c r="F248" s="65">
        <f>SUM(F246:F247)</f>
        <v>10</v>
      </c>
      <c r="G248" s="65"/>
      <c r="H248" s="188"/>
      <c r="I248" s="187"/>
      <c r="J248" s="69">
        <f>SUM(J246:J247)</f>
        <v>0</v>
      </c>
      <c r="K248" s="67">
        <f>SUM(K246:K247)</f>
        <v>0</v>
      </c>
      <c r="L248" s="4"/>
    </row>
    <row r="249" spans="1:12" ht="15.75" thickBot="1">
      <c r="A249" s="110" t="s">
        <v>189</v>
      </c>
      <c r="B249" s="90" t="s">
        <v>125</v>
      </c>
      <c r="C249" s="91">
        <f>C248+C244</f>
        <v>26</v>
      </c>
      <c r="D249" s="91"/>
      <c r="E249" s="90"/>
      <c r="F249" s="91">
        <f>F248+F244</f>
        <v>32</v>
      </c>
      <c r="G249" s="91"/>
      <c r="H249" s="185"/>
      <c r="I249" s="186"/>
      <c r="J249" s="93">
        <f>J248+J244</f>
        <v>0</v>
      </c>
      <c r="K249" s="94">
        <f>K248+K244</f>
        <v>0</v>
      </c>
      <c r="L249" s="4"/>
    </row>
    <row r="250" spans="1:12" ht="30">
      <c r="A250" s="21" t="s">
        <v>78</v>
      </c>
      <c r="B250" s="22"/>
      <c r="C250" s="22"/>
      <c r="D250" s="22"/>
      <c r="E250" s="22"/>
      <c r="F250" s="22"/>
      <c r="G250" s="22"/>
      <c r="H250" s="182"/>
      <c r="I250" s="182"/>
      <c r="J250" s="72"/>
      <c r="K250" s="37"/>
      <c r="L250" s="4"/>
    </row>
    <row r="251" spans="1:12" ht="15">
      <c r="A251" s="27"/>
      <c r="B251" s="4" t="s">
        <v>10</v>
      </c>
      <c r="C251" s="6">
        <v>9</v>
      </c>
      <c r="D251" s="6">
        <v>9</v>
      </c>
      <c r="E251" t="s">
        <v>121</v>
      </c>
      <c r="F251" s="6">
        <v>9</v>
      </c>
      <c r="G251" s="7" t="s">
        <v>66</v>
      </c>
      <c r="H251" s="169"/>
      <c r="I251" s="170"/>
      <c r="J251" s="75">
        <f>F251*H251</f>
        <v>0</v>
      </c>
      <c r="K251" s="76">
        <f>I251*F251</f>
        <v>0</v>
      </c>
    </row>
    <row r="252" spans="1:12" ht="15">
      <c r="A252" s="27"/>
      <c r="B252" s="10" t="s">
        <v>31</v>
      </c>
      <c r="C252" s="6">
        <v>1</v>
      </c>
      <c r="D252" s="6"/>
      <c r="E252" t="s">
        <v>121</v>
      </c>
      <c r="F252" s="6">
        <v>1</v>
      </c>
      <c r="G252" s="7" t="s">
        <v>66</v>
      </c>
      <c r="H252" s="169"/>
      <c r="I252" s="170"/>
      <c r="J252" s="75">
        <f>F252*H252</f>
        <v>0</v>
      </c>
      <c r="K252" s="76">
        <f>I252*F252</f>
        <v>0</v>
      </c>
    </row>
    <row r="253" spans="1:12" ht="15">
      <c r="A253" s="27"/>
      <c r="C253" s="6"/>
      <c r="D253" s="6"/>
      <c r="E253" t="s">
        <v>123</v>
      </c>
      <c r="F253" s="6">
        <v>1</v>
      </c>
      <c r="G253" s="7" t="s">
        <v>67</v>
      </c>
      <c r="H253" s="171"/>
      <c r="I253" s="170"/>
      <c r="J253" s="75">
        <f t="shared" ref="J253:J254" si="118">F253*H253</f>
        <v>0</v>
      </c>
      <c r="K253" s="76">
        <f t="shared" ref="K253:K254" si="119">I253*F253</f>
        <v>0</v>
      </c>
    </row>
    <row r="254" spans="1:12" ht="15">
      <c r="A254" s="27"/>
      <c r="B254" s="10"/>
      <c r="C254" s="6"/>
      <c r="D254" s="6"/>
      <c r="E254" t="s">
        <v>121</v>
      </c>
      <c r="F254" s="6">
        <v>1</v>
      </c>
      <c r="G254" s="7" t="s">
        <v>67</v>
      </c>
      <c r="H254" s="169"/>
      <c r="I254" s="170"/>
      <c r="J254" s="75">
        <f t="shared" si="118"/>
        <v>0</v>
      </c>
      <c r="K254" s="76">
        <f t="shared" si="119"/>
        <v>0</v>
      </c>
    </row>
    <row r="255" spans="1:12" ht="15">
      <c r="A255" s="63"/>
      <c r="B255" s="64" t="s">
        <v>64</v>
      </c>
      <c r="C255" s="65">
        <f>SUM(C251:C254)</f>
        <v>10</v>
      </c>
      <c r="D255" s="65">
        <f>SUM(D251:D254)</f>
        <v>9</v>
      </c>
      <c r="E255" s="64"/>
      <c r="F255" s="65">
        <f>SUM(F251:F254)</f>
        <v>12</v>
      </c>
      <c r="G255" s="65"/>
      <c r="H255" s="183"/>
      <c r="I255" s="173"/>
      <c r="J255" s="69">
        <f>SUM(J251:J254)</f>
        <v>0</v>
      </c>
      <c r="K255" s="67">
        <f>SUM(K251:K254)</f>
        <v>0</v>
      </c>
    </row>
    <row r="256" spans="1:12" ht="30">
      <c r="A256" s="41" t="s">
        <v>80</v>
      </c>
      <c r="B256" s="42"/>
      <c r="C256" s="42"/>
      <c r="D256" s="42"/>
      <c r="E256" s="42"/>
      <c r="F256" s="42"/>
      <c r="G256" s="42"/>
      <c r="H256" s="184"/>
      <c r="I256" s="184"/>
      <c r="J256" s="73"/>
      <c r="K256" s="43"/>
    </row>
    <row r="257" spans="1:12" ht="15">
      <c r="A257" s="27"/>
      <c r="B257" s="4" t="s">
        <v>10</v>
      </c>
      <c r="C257" s="6">
        <v>15</v>
      </c>
      <c r="D257" s="6">
        <v>15</v>
      </c>
      <c r="E257" t="s">
        <v>121</v>
      </c>
      <c r="F257" s="6">
        <v>12</v>
      </c>
      <c r="G257" s="7" t="s">
        <v>66</v>
      </c>
      <c r="H257" s="169"/>
      <c r="I257" s="170"/>
      <c r="J257" s="75">
        <f t="shared" ref="J257:J258" si="120">F257*H257</f>
        <v>0</v>
      </c>
      <c r="K257" s="76">
        <f t="shared" ref="K257:K258" si="121">I257*F257</f>
        <v>0</v>
      </c>
    </row>
    <row r="258" spans="1:12" ht="15">
      <c r="A258" s="27"/>
      <c r="B258" s="4"/>
      <c r="C258" s="6"/>
      <c r="D258" s="6"/>
      <c r="E258" t="s">
        <v>123</v>
      </c>
      <c r="F258" s="6">
        <v>3</v>
      </c>
      <c r="G258" s="7" t="s">
        <v>66</v>
      </c>
      <c r="H258" s="171"/>
      <c r="I258" s="170"/>
      <c r="J258" s="75">
        <f t="shared" si="120"/>
        <v>0</v>
      </c>
      <c r="K258" s="76">
        <f t="shared" si="121"/>
        <v>0</v>
      </c>
    </row>
    <row r="259" spans="1:12" ht="15">
      <c r="A259" s="27"/>
      <c r="B259" s="10" t="s">
        <v>13</v>
      </c>
      <c r="C259" s="6">
        <v>6</v>
      </c>
      <c r="D259" s="6">
        <v>5</v>
      </c>
      <c r="E259" t="s">
        <v>133</v>
      </c>
      <c r="F259" s="6">
        <v>6</v>
      </c>
      <c r="G259" s="7" t="s">
        <v>66</v>
      </c>
      <c r="H259" s="169"/>
      <c r="I259" s="170"/>
      <c r="J259" s="75">
        <f>F259*H259</f>
        <v>0</v>
      </c>
      <c r="K259" s="76">
        <f>I259*F259</f>
        <v>0</v>
      </c>
    </row>
    <row r="260" spans="1:12" ht="15">
      <c r="A260" s="27"/>
      <c r="B260" s="10" t="s">
        <v>31</v>
      </c>
      <c r="C260" s="6">
        <v>1</v>
      </c>
      <c r="D260" s="6"/>
      <c r="E260" t="s">
        <v>133</v>
      </c>
      <c r="F260" s="6">
        <v>1</v>
      </c>
      <c r="G260" s="7" t="s">
        <v>66</v>
      </c>
      <c r="H260" s="169"/>
      <c r="I260" s="170"/>
      <c r="J260" s="75">
        <f>F260*H260</f>
        <v>0</v>
      </c>
      <c r="K260" s="76">
        <f>I260*F260</f>
        <v>0</v>
      </c>
    </row>
    <row r="261" spans="1:12" ht="15">
      <c r="A261" s="27"/>
      <c r="B261" s="10"/>
      <c r="C261" s="6"/>
      <c r="D261" s="6"/>
      <c r="E261" t="s">
        <v>133</v>
      </c>
      <c r="F261" s="6">
        <v>1</v>
      </c>
      <c r="G261" s="7" t="s">
        <v>67</v>
      </c>
      <c r="H261" s="169"/>
      <c r="I261" s="170"/>
      <c r="J261" s="75">
        <f>F261*H261</f>
        <v>0</v>
      </c>
      <c r="K261" s="76">
        <f>I261*F261</f>
        <v>0</v>
      </c>
    </row>
    <row r="262" spans="1:12" ht="15">
      <c r="A262" s="63"/>
      <c r="B262" s="64" t="s">
        <v>64</v>
      </c>
      <c r="C262" s="65">
        <f>SUM(C257:C261)</f>
        <v>22</v>
      </c>
      <c r="D262" s="65">
        <f>SUM(D257:D261)</f>
        <v>20</v>
      </c>
      <c r="E262" s="64"/>
      <c r="F262" s="65">
        <f>SUM(F257:F261)</f>
        <v>23</v>
      </c>
      <c r="G262" s="65"/>
      <c r="H262" s="188"/>
      <c r="I262" s="187"/>
      <c r="J262" s="69">
        <f>SUM(J257:J261)</f>
        <v>0</v>
      </c>
      <c r="K262" s="67">
        <f>SUM(K257:K261)</f>
        <v>0</v>
      </c>
      <c r="L262" s="4"/>
    </row>
    <row r="263" spans="1:12" ht="30">
      <c r="A263" s="41" t="s">
        <v>79</v>
      </c>
      <c r="B263" s="42"/>
      <c r="C263" s="42"/>
      <c r="D263" s="42"/>
      <c r="E263" s="42"/>
      <c r="F263" s="42"/>
      <c r="G263" s="42"/>
      <c r="H263" s="184"/>
      <c r="I263" s="184"/>
      <c r="J263" s="73"/>
      <c r="K263" s="43"/>
    </row>
    <row r="264" spans="1:12" ht="15">
      <c r="A264" s="27"/>
      <c r="B264" s="4" t="s">
        <v>10</v>
      </c>
      <c r="C264" s="6">
        <v>12</v>
      </c>
      <c r="D264" s="6">
        <v>8</v>
      </c>
      <c r="E264" t="s">
        <v>121</v>
      </c>
      <c r="F264" s="6">
        <v>10</v>
      </c>
      <c r="G264" s="7" t="s">
        <v>66</v>
      </c>
      <c r="H264" s="169"/>
      <c r="I264" s="170"/>
      <c r="J264" s="75">
        <f>F264*H264</f>
        <v>0</v>
      </c>
      <c r="K264" s="76">
        <f>I264*F264</f>
        <v>0</v>
      </c>
    </row>
    <row r="265" spans="1:12" ht="15">
      <c r="A265" s="27"/>
      <c r="B265" s="4"/>
      <c r="C265" s="6"/>
      <c r="D265" s="6"/>
      <c r="E265" t="s">
        <v>123</v>
      </c>
      <c r="F265" s="6">
        <v>2</v>
      </c>
      <c r="G265" s="7" t="s">
        <v>66</v>
      </c>
      <c r="H265" s="171"/>
      <c r="I265" s="170"/>
      <c r="J265" s="75">
        <f>F265*H265</f>
        <v>0</v>
      </c>
      <c r="K265" s="76">
        <f>I265*F265</f>
        <v>0</v>
      </c>
    </row>
    <row r="266" spans="1:12" ht="15">
      <c r="A266" s="27"/>
      <c r="B266" s="10" t="s">
        <v>50</v>
      </c>
      <c r="C266" s="6">
        <v>10</v>
      </c>
      <c r="D266" s="6"/>
      <c r="E266" t="s">
        <v>133</v>
      </c>
      <c r="F266" s="6">
        <v>10</v>
      </c>
      <c r="G266" s="7" t="s">
        <v>66</v>
      </c>
      <c r="H266" s="169"/>
      <c r="I266" s="170"/>
      <c r="J266" s="75">
        <f>F266*H266</f>
        <v>0</v>
      </c>
      <c r="K266" s="76">
        <f>I266*F266</f>
        <v>0</v>
      </c>
    </row>
    <row r="267" spans="1:12" ht="15">
      <c r="A267" s="63"/>
      <c r="B267" s="64" t="s">
        <v>64</v>
      </c>
      <c r="C267" s="65">
        <f>SUM(C264:C266)</f>
        <v>22</v>
      </c>
      <c r="D267" s="65">
        <f>SUM(D264:D266)</f>
        <v>8</v>
      </c>
      <c r="E267" s="64"/>
      <c r="F267" s="65">
        <f>SUM(F264:F266)</f>
        <v>22</v>
      </c>
      <c r="G267" s="65"/>
      <c r="H267" s="188"/>
      <c r="I267" s="187"/>
      <c r="J267" s="70">
        <f>SUM(J264:J266)</f>
        <v>0</v>
      </c>
      <c r="K267" s="66">
        <f>SUM(K264:K266)</f>
        <v>0</v>
      </c>
    </row>
    <row r="268" spans="1:12" ht="15.75" thickBot="1">
      <c r="A268" s="110" t="s">
        <v>189</v>
      </c>
      <c r="B268" s="90" t="s">
        <v>125</v>
      </c>
      <c r="C268" s="91">
        <f>C267+C262+C255</f>
        <v>54</v>
      </c>
      <c r="D268" s="91">
        <f>D267+D262+D255</f>
        <v>37</v>
      </c>
      <c r="E268" s="90"/>
      <c r="F268" s="91">
        <f>F267+F262+F255</f>
        <v>57</v>
      </c>
      <c r="G268" s="91"/>
      <c r="H268" s="185"/>
      <c r="I268" s="186"/>
      <c r="J268" s="93">
        <f>J267+J262+J255</f>
        <v>0</v>
      </c>
      <c r="K268" s="94">
        <f>K267+K262+K255</f>
        <v>0</v>
      </c>
    </row>
    <row r="269" spans="1:12" ht="30">
      <c r="A269" s="21" t="s">
        <v>82</v>
      </c>
      <c r="B269" s="22"/>
      <c r="C269" s="22"/>
      <c r="D269" s="22"/>
      <c r="E269" s="22"/>
      <c r="F269" s="22"/>
      <c r="G269" s="22"/>
      <c r="H269" s="182"/>
      <c r="I269" s="182"/>
      <c r="J269" s="72"/>
      <c r="K269" s="37"/>
      <c r="L269" s="4"/>
    </row>
    <row r="270" spans="1:12" ht="15">
      <c r="A270" s="27"/>
      <c r="B270" s="10" t="s">
        <v>11</v>
      </c>
      <c r="C270" s="6">
        <v>2</v>
      </c>
      <c r="D270" s="6"/>
      <c r="E270" t="s">
        <v>121</v>
      </c>
      <c r="F270" s="6">
        <v>1</v>
      </c>
      <c r="G270" s="7" t="s">
        <v>66</v>
      </c>
      <c r="H270" s="169"/>
      <c r="I270" s="170"/>
      <c r="J270" s="75">
        <f>F270*H270</f>
        <v>0</v>
      </c>
      <c r="K270" s="76">
        <f>I270*F270</f>
        <v>0</v>
      </c>
    </row>
    <row r="271" spans="1:12" ht="15">
      <c r="A271" s="27"/>
      <c r="B271" s="10"/>
      <c r="C271" s="6"/>
      <c r="D271" s="6"/>
      <c r="E271" t="s">
        <v>123</v>
      </c>
      <c r="F271" s="6">
        <v>1</v>
      </c>
      <c r="G271" s="7" t="s">
        <v>66</v>
      </c>
      <c r="H271" s="171"/>
      <c r="I271" s="170"/>
      <c r="J271" s="75">
        <f t="shared" ref="J271:J272" si="122">F271*H271</f>
        <v>0</v>
      </c>
      <c r="K271" s="76">
        <f t="shared" ref="K271:K272" si="123">I271*F271</f>
        <v>0</v>
      </c>
    </row>
    <row r="272" spans="1:12" ht="15">
      <c r="A272" s="27"/>
      <c r="B272" s="4" t="s">
        <v>10</v>
      </c>
      <c r="C272" s="6">
        <v>9</v>
      </c>
      <c r="D272" s="6">
        <v>7</v>
      </c>
      <c r="E272" t="s">
        <v>121</v>
      </c>
      <c r="F272" s="6">
        <v>9</v>
      </c>
      <c r="G272" s="7" t="s">
        <v>66</v>
      </c>
      <c r="H272" s="169"/>
      <c r="I272" s="170"/>
      <c r="J272" s="75">
        <f t="shared" si="122"/>
        <v>0</v>
      </c>
      <c r="K272" s="76">
        <f t="shared" si="123"/>
        <v>0</v>
      </c>
    </row>
    <row r="273" spans="1:12" ht="15">
      <c r="A273" s="27"/>
      <c r="B273" s="4"/>
      <c r="C273" s="6"/>
      <c r="D273" s="6"/>
      <c r="E273" t="s">
        <v>123</v>
      </c>
      <c r="F273" s="6">
        <v>1</v>
      </c>
      <c r="G273" s="7" t="s">
        <v>67</v>
      </c>
      <c r="H273" s="171"/>
      <c r="I273" s="170"/>
      <c r="J273" s="75">
        <f t="shared" ref="J273" si="124">F273*H273</f>
        <v>0</v>
      </c>
      <c r="K273" s="76">
        <f t="shared" ref="K273" si="125">I273*F273</f>
        <v>0</v>
      </c>
    </row>
    <row r="274" spans="1:12" ht="15">
      <c r="A274" s="63"/>
      <c r="B274" s="64" t="s">
        <v>64</v>
      </c>
      <c r="C274" s="65">
        <f>SUM(C270:C273)</f>
        <v>11</v>
      </c>
      <c r="D274" s="65">
        <f>SUM(D270:D273)</f>
        <v>7</v>
      </c>
      <c r="E274" s="64"/>
      <c r="F274" s="65">
        <f>SUM(F270:F273)</f>
        <v>12</v>
      </c>
      <c r="G274" s="65"/>
      <c r="H274" s="188"/>
      <c r="I274" s="187"/>
      <c r="J274" s="69">
        <f>SUM(J270:J273)</f>
        <v>0</v>
      </c>
      <c r="K274" s="67">
        <f>SUM(K270:K273)</f>
        <v>0</v>
      </c>
    </row>
    <row r="275" spans="1:12" ht="30">
      <c r="A275" s="41" t="s">
        <v>81</v>
      </c>
      <c r="B275" s="42"/>
      <c r="C275" s="42"/>
      <c r="D275" s="42"/>
      <c r="E275" s="42"/>
      <c r="F275" s="42"/>
      <c r="G275" s="42"/>
      <c r="H275" s="184"/>
      <c r="I275" s="184"/>
      <c r="J275" s="73"/>
      <c r="K275" s="43"/>
    </row>
    <row r="276" spans="1:12" ht="15">
      <c r="A276" s="27"/>
      <c r="B276" s="4" t="s">
        <v>10</v>
      </c>
      <c r="C276" s="6">
        <v>11</v>
      </c>
      <c r="D276" s="6">
        <v>10</v>
      </c>
      <c r="E276" t="s">
        <v>121</v>
      </c>
      <c r="F276" s="6">
        <v>10</v>
      </c>
      <c r="G276" s="7" t="s">
        <v>66</v>
      </c>
      <c r="H276" s="169"/>
      <c r="I276" s="170"/>
      <c r="J276" s="75">
        <f>F276*H276</f>
        <v>0</v>
      </c>
      <c r="K276" s="76">
        <f>I276*F276</f>
        <v>0</v>
      </c>
    </row>
    <row r="277" spans="1:12" ht="15">
      <c r="A277" s="27"/>
      <c r="B277" s="4"/>
      <c r="C277" s="6"/>
      <c r="D277" s="6"/>
      <c r="E277" t="s">
        <v>123</v>
      </c>
      <c r="F277" s="6">
        <v>1</v>
      </c>
      <c r="G277" s="7" t="s">
        <v>66</v>
      </c>
      <c r="H277" s="171"/>
      <c r="I277" s="170"/>
      <c r="J277" s="75">
        <f>F277*H277</f>
        <v>0</v>
      </c>
      <c r="K277" s="76">
        <f>I277*F277</f>
        <v>0</v>
      </c>
    </row>
    <row r="278" spans="1:12" ht="15">
      <c r="A278" s="63"/>
      <c r="B278" s="64" t="s">
        <v>64</v>
      </c>
      <c r="C278" s="65">
        <f>SUM(C276:C277)</f>
        <v>11</v>
      </c>
      <c r="D278" s="65">
        <f>SUM(D276:D277)</f>
        <v>10</v>
      </c>
      <c r="E278" s="64"/>
      <c r="F278" s="65">
        <f>SUM(F276:F277)</f>
        <v>11</v>
      </c>
      <c r="G278" s="65"/>
      <c r="H278" s="188"/>
      <c r="I278" s="187"/>
      <c r="J278" s="70">
        <f>SUM(J276:J277)</f>
        <v>0</v>
      </c>
      <c r="K278" s="66">
        <f>SUM(K276:K277)</f>
        <v>0</v>
      </c>
    </row>
    <row r="279" spans="1:12" ht="15">
      <c r="A279" s="41" t="s">
        <v>48</v>
      </c>
      <c r="B279" s="42"/>
      <c r="C279" s="42"/>
      <c r="D279" s="42"/>
      <c r="E279" s="42"/>
      <c r="F279" s="42"/>
      <c r="G279" s="42"/>
      <c r="H279" s="184"/>
      <c r="I279" s="184"/>
      <c r="J279" s="73"/>
      <c r="K279" s="43"/>
      <c r="L279" s="4"/>
    </row>
    <row r="280" spans="1:12" ht="15">
      <c r="A280" s="27"/>
      <c r="B280" s="4" t="s">
        <v>10</v>
      </c>
      <c r="C280" s="6">
        <v>9</v>
      </c>
      <c r="D280" s="6">
        <v>9</v>
      </c>
      <c r="E280" t="s">
        <v>121</v>
      </c>
      <c r="F280" s="6">
        <v>9</v>
      </c>
      <c r="G280" s="7" t="s">
        <v>66</v>
      </c>
      <c r="H280" s="169"/>
      <c r="I280" s="170"/>
      <c r="J280" s="75">
        <f>F280*H280</f>
        <v>0</v>
      </c>
      <c r="K280" s="76">
        <f>I280*F280</f>
        <v>0</v>
      </c>
    </row>
    <row r="281" spans="1:12" ht="15">
      <c r="A281" s="27"/>
      <c r="B281" s="10" t="s">
        <v>31</v>
      </c>
      <c r="C281" s="6">
        <v>5</v>
      </c>
      <c r="D281" s="6"/>
      <c r="E281" t="s">
        <v>121</v>
      </c>
      <c r="F281" s="6">
        <v>4</v>
      </c>
      <c r="G281" s="7" t="s">
        <v>66</v>
      </c>
      <c r="H281" s="169"/>
      <c r="I281" s="170"/>
      <c r="J281" s="75">
        <f t="shared" ref="J281:J282" si="126">F281*H281</f>
        <v>0</v>
      </c>
      <c r="K281" s="76">
        <f t="shared" ref="K281:K282" si="127">I281*F281</f>
        <v>0</v>
      </c>
    </row>
    <row r="282" spans="1:12" ht="15">
      <c r="A282" s="27"/>
      <c r="B282" s="10"/>
      <c r="C282" s="6"/>
      <c r="D282" s="6"/>
      <c r="E282" t="s">
        <v>121</v>
      </c>
      <c r="F282" s="7">
        <v>1</v>
      </c>
      <c r="G282" s="7" t="s">
        <v>66</v>
      </c>
      <c r="H282" s="169"/>
      <c r="I282" s="170"/>
      <c r="J282" s="75">
        <f t="shared" si="126"/>
        <v>0</v>
      </c>
      <c r="K282" s="76">
        <f t="shared" si="127"/>
        <v>0</v>
      </c>
    </row>
    <row r="283" spans="1:12" ht="15">
      <c r="A283" s="27"/>
      <c r="B283" s="10" t="s">
        <v>49</v>
      </c>
      <c r="C283" s="6">
        <v>2</v>
      </c>
      <c r="D283" s="6"/>
      <c r="E283" t="s">
        <v>133</v>
      </c>
      <c r="F283" s="7">
        <v>2</v>
      </c>
      <c r="G283" s="7" t="s">
        <v>66</v>
      </c>
      <c r="H283" s="169"/>
      <c r="I283" s="170"/>
      <c r="J283" s="75">
        <f>F283*H283</f>
        <v>0</v>
      </c>
      <c r="K283" s="76">
        <f>I283*F283</f>
        <v>0</v>
      </c>
    </row>
    <row r="284" spans="1:12" ht="15">
      <c r="A284" s="63"/>
      <c r="B284" s="64" t="s">
        <v>64</v>
      </c>
      <c r="C284" s="65">
        <f>SUM(C280:C283)</f>
        <v>16</v>
      </c>
      <c r="D284" s="65">
        <f>SUM(D280:D283)</f>
        <v>9</v>
      </c>
      <c r="E284" s="64"/>
      <c r="F284" s="65">
        <f>SUM(F280:F283)</f>
        <v>16</v>
      </c>
      <c r="G284" s="65"/>
      <c r="H284" s="188"/>
      <c r="I284" s="187"/>
      <c r="J284" s="70">
        <f>SUM(J280:J283)</f>
        <v>0</v>
      </c>
      <c r="K284" s="66">
        <f>SUM(K280:K283)</f>
        <v>0</v>
      </c>
    </row>
    <row r="285" spans="1:12" ht="15.75" thickBot="1">
      <c r="A285" s="110" t="s">
        <v>189</v>
      </c>
      <c r="B285" s="90" t="s">
        <v>125</v>
      </c>
      <c r="C285" s="91">
        <f>C284+C278+C274</f>
        <v>38</v>
      </c>
      <c r="D285" s="91">
        <f>D284+D278+D274</f>
        <v>26</v>
      </c>
      <c r="E285" s="90"/>
      <c r="F285" s="91">
        <f>F284+F278+F274</f>
        <v>39</v>
      </c>
      <c r="G285" s="91"/>
      <c r="H285" s="185"/>
      <c r="I285" s="186"/>
      <c r="J285" s="93">
        <f>J284+J278+J274</f>
        <v>0</v>
      </c>
      <c r="K285" s="94">
        <f>K284+K278+K274</f>
        <v>0</v>
      </c>
      <c r="L285" s="4"/>
    </row>
    <row r="286" spans="1:12" ht="15">
      <c r="A286" s="21" t="s">
        <v>19</v>
      </c>
      <c r="B286" s="22"/>
      <c r="C286" s="22"/>
      <c r="D286" s="22"/>
      <c r="E286" s="22"/>
      <c r="F286" s="22"/>
      <c r="G286" s="22"/>
      <c r="H286" s="182"/>
      <c r="I286" s="182"/>
      <c r="J286" s="72"/>
      <c r="K286" s="37"/>
      <c r="L286" s="4"/>
    </row>
    <row r="287" spans="1:12" ht="15">
      <c r="A287" s="23"/>
      <c r="B287" s="9" t="s">
        <v>10</v>
      </c>
      <c r="C287" s="7">
        <v>5</v>
      </c>
      <c r="D287" s="7"/>
      <c r="E287" t="s">
        <v>121</v>
      </c>
      <c r="F287" s="7">
        <v>4</v>
      </c>
      <c r="G287" s="7" t="s">
        <v>66</v>
      </c>
      <c r="H287" s="169"/>
      <c r="I287" s="170"/>
      <c r="J287" s="75">
        <f t="shared" ref="J287" si="128">F287*H287</f>
        <v>0</v>
      </c>
      <c r="K287" s="76">
        <f t="shared" ref="K287" si="129">I287*F287</f>
        <v>0</v>
      </c>
      <c r="L287" s="4"/>
    </row>
    <row r="288" spans="1:12" ht="15">
      <c r="A288" s="23"/>
      <c r="B288" s="9"/>
      <c r="C288" s="7"/>
      <c r="D288" s="7"/>
      <c r="E288" t="s">
        <v>123</v>
      </c>
      <c r="F288" s="7">
        <v>1</v>
      </c>
      <c r="G288" s="7" t="s">
        <v>66</v>
      </c>
      <c r="H288" s="171"/>
      <c r="I288" s="170"/>
      <c r="J288" s="75">
        <f t="shared" ref="J288:J291" si="130">F288*H288</f>
        <v>0</v>
      </c>
      <c r="K288" s="76">
        <f t="shared" ref="K288:K291" si="131">I288*F288</f>
        <v>0</v>
      </c>
    </row>
    <row r="289" spans="1:12" ht="15">
      <c r="A289" s="27"/>
      <c r="B289" s="10" t="s">
        <v>11</v>
      </c>
      <c r="C289" s="7">
        <v>12</v>
      </c>
      <c r="D289" s="7"/>
      <c r="E289" t="s">
        <v>121</v>
      </c>
      <c r="F289" s="7">
        <v>11</v>
      </c>
      <c r="G289" s="7" t="s">
        <v>66</v>
      </c>
      <c r="H289" s="169"/>
      <c r="I289" s="170"/>
      <c r="J289" s="75">
        <f t="shared" si="130"/>
        <v>0</v>
      </c>
      <c r="K289" s="76">
        <f t="shared" si="131"/>
        <v>0</v>
      </c>
      <c r="L289" s="4"/>
    </row>
    <row r="290" spans="1:12" ht="15">
      <c r="A290" s="27"/>
      <c r="B290" s="10"/>
      <c r="C290" s="7"/>
      <c r="D290" s="7"/>
      <c r="E290" t="s">
        <v>123</v>
      </c>
      <c r="F290" s="7">
        <v>1</v>
      </c>
      <c r="G290" s="7" t="s">
        <v>66</v>
      </c>
      <c r="H290" s="171"/>
      <c r="I290" s="170"/>
      <c r="J290" s="75">
        <f t="shared" ref="J290" si="132">F290*H290</f>
        <v>0</v>
      </c>
      <c r="K290" s="76">
        <f t="shared" ref="K290" si="133">I290*F290</f>
        <v>0</v>
      </c>
    </row>
    <row r="291" spans="1:12" ht="15">
      <c r="A291" s="27"/>
      <c r="B291" s="45" t="s">
        <v>27</v>
      </c>
      <c r="C291" s="7">
        <v>2</v>
      </c>
      <c r="D291" s="7"/>
      <c r="E291" t="s">
        <v>121</v>
      </c>
      <c r="F291" s="7">
        <v>2</v>
      </c>
      <c r="G291" s="7" t="s">
        <v>66</v>
      </c>
      <c r="H291" s="169"/>
      <c r="I291" s="170"/>
      <c r="J291" s="75">
        <f t="shared" si="130"/>
        <v>0</v>
      </c>
      <c r="K291" s="76">
        <f t="shared" si="131"/>
        <v>0</v>
      </c>
      <c r="L291" s="4"/>
    </row>
    <row r="292" spans="1:12" ht="15">
      <c r="A292" s="63"/>
      <c r="B292" s="64" t="s">
        <v>64</v>
      </c>
      <c r="C292" s="65">
        <f>SUM(C287:C291)</f>
        <v>19</v>
      </c>
      <c r="D292" s="65"/>
      <c r="E292" s="64"/>
      <c r="F292" s="65">
        <f>SUM(F287:F291)</f>
        <v>19</v>
      </c>
      <c r="G292" s="65"/>
      <c r="H292" s="188"/>
      <c r="I292" s="187"/>
      <c r="J292" s="69">
        <f>SUM(J287:J291)</f>
        <v>0</v>
      </c>
      <c r="K292" s="67">
        <f>SUM(K287:K291)</f>
        <v>0</v>
      </c>
      <c r="L292" s="4"/>
    </row>
    <row r="293" spans="1:12" ht="14.45" customHeight="1" thickBot="1">
      <c r="A293" s="110" t="s">
        <v>189</v>
      </c>
      <c r="B293" s="30" t="s">
        <v>125</v>
      </c>
      <c r="C293" s="31">
        <f>C292</f>
        <v>19</v>
      </c>
      <c r="D293" s="31"/>
      <c r="E293" s="30"/>
      <c r="F293" s="31">
        <f>F292</f>
        <v>19</v>
      </c>
      <c r="G293" s="31"/>
      <c r="H293" s="190"/>
      <c r="I293" s="191"/>
      <c r="J293" s="35">
        <f>J292</f>
        <v>0</v>
      </c>
      <c r="K293" s="33">
        <f>K292</f>
        <v>0</v>
      </c>
      <c r="L293" s="4"/>
    </row>
    <row r="294" spans="1:12" ht="14.1" customHeight="1">
      <c r="A294" s="21" t="s">
        <v>84</v>
      </c>
      <c r="B294" s="22"/>
      <c r="C294" s="22"/>
      <c r="D294" s="22"/>
      <c r="E294" s="22"/>
      <c r="F294" s="22"/>
      <c r="G294" s="22"/>
      <c r="H294" s="182"/>
      <c r="I294" s="182"/>
      <c r="J294" s="72"/>
      <c r="K294" s="37"/>
      <c r="L294" s="4"/>
    </row>
    <row r="295" spans="1:12" ht="15">
      <c r="A295" s="27"/>
      <c r="B295" s="4" t="s">
        <v>14</v>
      </c>
      <c r="C295" s="6">
        <v>10</v>
      </c>
      <c r="D295" s="6"/>
      <c r="E295" t="s">
        <v>121</v>
      </c>
      <c r="F295" s="6">
        <v>10</v>
      </c>
      <c r="G295" s="7" t="s">
        <v>66</v>
      </c>
      <c r="H295" s="169"/>
      <c r="I295" s="170"/>
      <c r="J295" s="75">
        <f>F295*H295</f>
        <v>0</v>
      </c>
      <c r="K295" s="76">
        <f t="shared" ref="K295:K296" si="134">I295*F295</f>
        <v>0</v>
      </c>
    </row>
    <row r="296" spans="1:12" ht="15">
      <c r="A296" s="27"/>
      <c r="B296" s="4"/>
      <c r="C296" s="6"/>
      <c r="D296" s="6"/>
      <c r="E296" t="s">
        <v>123</v>
      </c>
      <c r="F296" s="6">
        <v>4</v>
      </c>
      <c r="G296" s="7" t="s">
        <v>67</v>
      </c>
      <c r="H296" s="171"/>
      <c r="I296" s="170"/>
      <c r="J296" s="75">
        <f t="shared" ref="J296" si="135">F296*H296</f>
        <v>0</v>
      </c>
      <c r="K296" s="76">
        <f t="shared" si="134"/>
        <v>0</v>
      </c>
      <c r="L296" s="4"/>
    </row>
    <row r="297" spans="1:12" ht="15">
      <c r="A297" s="63"/>
      <c r="B297" s="64" t="s">
        <v>64</v>
      </c>
      <c r="C297" s="65">
        <f>SUM(C295:C296)</f>
        <v>10</v>
      </c>
      <c r="D297" s="65"/>
      <c r="E297" s="64"/>
      <c r="F297" s="65">
        <f>SUM(F295:F296)</f>
        <v>14</v>
      </c>
      <c r="G297" s="65"/>
      <c r="H297" s="188"/>
      <c r="I297" s="187"/>
      <c r="J297" s="69">
        <f>SUM(J295:J296)</f>
        <v>0</v>
      </c>
      <c r="K297" s="67">
        <f>SUM(K295:K296)</f>
        <v>0</v>
      </c>
      <c r="L297" s="4"/>
    </row>
    <row r="298" spans="1:12" ht="30">
      <c r="A298" s="41" t="s">
        <v>85</v>
      </c>
      <c r="B298" s="42"/>
      <c r="C298" s="42"/>
      <c r="D298" s="42"/>
      <c r="E298" s="42"/>
      <c r="F298" s="42"/>
      <c r="G298" s="42"/>
      <c r="H298" s="184"/>
      <c r="I298" s="184"/>
      <c r="J298" s="73"/>
      <c r="K298" s="43"/>
      <c r="L298" s="4"/>
    </row>
    <row r="299" spans="1:12" ht="15">
      <c r="A299" s="27"/>
      <c r="B299" s="10" t="s">
        <v>11</v>
      </c>
      <c r="C299" s="6">
        <v>10</v>
      </c>
      <c r="D299" s="6"/>
      <c r="E299" t="s">
        <v>121</v>
      </c>
      <c r="F299" s="6">
        <v>6</v>
      </c>
      <c r="G299" s="7" t="s">
        <v>66</v>
      </c>
      <c r="H299" s="169"/>
      <c r="I299" s="170"/>
      <c r="J299" s="75">
        <f t="shared" ref="J299:J301" si="136">F299*H299</f>
        <v>0</v>
      </c>
      <c r="K299" s="76">
        <f t="shared" ref="K299:K301" si="137">I299*F299</f>
        <v>0</v>
      </c>
      <c r="L299" s="4"/>
    </row>
    <row r="300" spans="1:12" ht="15">
      <c r="A300" s="27"/>
      <c r="B300" s="10"/>
      <c r="C300" s="6"/>
      <c r="D300" s="6"/>
      <c r="E300" t="s">
        <v>123</v>
      </c>
      <c r="F300" s="6">
        <v>4</v>
      </c>
      <c r="G300" s="7" t="s">
        <v>66</v>
      </c>
      <c r="H300" s="171"/>
      <c r="I300" s="170"/>
      <c r="J300" s="75">
        <f t="shared" si="136"/>
        <v>0</v>
      </c>
      <c r="K300" s="76">
        <f t="shared" si="137"/>
        <v>0</v>
      </c>
      <c r="L300" s="4"/>
    </row>
    <row r="301" spans="1:12" ht="15">
      <c r="A301" s="27"/>
      <c r="B301" s="10" t="s">
        <v>14</v>
      </c>
      <c r="C301" s="6">
        <v>1</v>
      </c>
      <c r="D301" s="6"/>
      <c r="E301" t="s">
        <v>121</v>
      </c>
      <c r="F301" s="6">
        <v>1</v>
      </c>
      <c r="G301" s="7" t="s">
        <v>66</v>
      </c>
      <c r="H301" s="169"/>
      <c r="I301" s="170"/>
      <c r="J301" s="75">
        <f t="shared" si="136"/>
        <v>0</v>
      </c>
      <c r="K301" s="76">
        <f t="shared" si="137"/>
        <v>0</v>
      </c>
      <c r="L301" s="4"/>
    </row>
    <row r="302" spans="1:12" ht="15">
      <c r="A302" s="63"/>
      <c r="B302" s="64" t="s">
        <v>64</v>
      </c>
      <c r="C302" s="65">
        <f>SUM(C299:C301)</f>
        <v>11</v>
      </c>
      <c r="D302" s="65"/>
      <c r="E302" s="64"/>
      <c r="F302" s="65">
        <f>SUM(F299:F301)</f>
        <v>11</v>
      </c>
      <c r="G302" s="65"/>
      <c r="H302" s="188"/>
      <c r="I302" s="187"/>
      <c r="J302" s="69">
        <f>SUM(J299:J301)</f>
        <v>0</v>
      </c>
      <c r="K302" s="67">
        <f>SUM(K299:K301)</f>
        <v>0</v>
      </c>
      <c r="L302" s="4"/>
    </row>
    <row r="303" spans="1:12" ht="15.75" thickBot="1">
      <c r="A303" s="110" t="s">
        <v>189</v>
      </c>
      <c r="B303" s="90" t="s">
        <v>125</v>
      </c>
      <c r="C303" s="91">
        <f>C302+C297</f>
        <v>21</v>
      </c>
      <c r="D303" s="91"/>
      <c r="E303" s="90"/>
      <c r="F303" s="91">
        <f>F302+F297</f>
        <v>25</v>
      </c>
      <c r="G303" s="91"/>
      <c r="H303" s="185"/>
      <c r="I303" s="186"/>
      <c r="J303" s="93">
        <f>J302+J297</f>
        <v>0</v>
      </c>
      <c r="K303" s="94">
        <f>K302+K297</f>
        <v>0</v>
      </c>
      <c r="L303" s="4"/>
    </row>
    <row r="304" spans="1:12" ht="30">
      <c r="A304" s="21" t="s">
        <v>90</v>
      </c>
      <c r="B304" s="22"/>
      <c r="C304" s="22"/>
      <c r="D304" s="22"/>
      <c r="E304" s="22"/>
      <c r="F304" s="22"/>
      <c r="G304" s="22"/>
      <c r="H304" s="182"/>
      <c r="I304" s="182"/>
      <c r="J304" s="72"/>
      <c r="K304" s="37"/>
    </row>
    <row r="305" spans="1:12" ht="15">
      <c r="A305" s="27"/>
      <c r="B305" s="4" t="s">
        <v>10</v>
      </c>
      <c r="C305" s="6">
        <v>9</v>
      </c>
      <c r="D305" s="6"/>
      <c r="E305" t="s">
        <v>121</v>
      </c>
      <c r="F305" s="6">
        <v>6</v>
      </c>
      <c r="G305" s="7" t="s">
        <v>66</v>
      </c>
      <c r="H305" s="169"/>
      <c r="I305" s="170"/>
      <c r="J305" s="75">
        <f t="shared" ref="J305" si="138">F305*H305</f>
        <v>0</v>
      </c>
      <c r="K305" s="76">
        <f t="shared" ref="K305" si="139">I305*F305</f>
        <v>0</v>
      </c>
    </row>
    <row r="306" spans="1:12" ht="14.45" customHeight="1">
      <c r="A306" s="27"/>
      <c r="B306" s="4"/>
      <c r="C306" s="6"/>
      <c r="D306" s="6"/>
      <c r="E306" t="s">
        <v>123</v>
      </c>
      <c r="F306" s="6">
        <v>3</v>
      </c>
      <c r="G306" s="7" t="s">
        <v>66</v>
      </c>
      <c r="H306" s="171"/>
      <c r="I306" s="170"/>
      <c r="J306" s="75">
        <f t="shared" ref="J306:J310" si="140">F306*H306</f>
        <v>0</v>
      </c>
      <c r="K306" s="76">
        <f t="shared" ref="K306:K310" si="141">I306*F306</f>
        <v>0</v>
      </c>
      <c r="L306" s="4"/>
    </row>
    <row r="307" spans="1:12" ht="15">
      <c r="A307" s="27"/>
      <c r="B307" s="4" t="s">
        <v>31</v>
      </c>
      <c r="C307" s="6">
        <v>2</v>
      </c>
      <c r="D307" s="6"/>
      <c r="E307" t="s">
        <v>121</v>
      </c>
      <c r="F307" s="6">
        <v>1</v>
      </c>
      <c r="G307" s="7" t="s">
        <v>66</v>
      </c>
      <c r="H307" s="169"/>
      <c r="I307" s="170"/>
      <c r="J307" s="75">
        <f t="shared" si="140"/>
        <v>0</v>
      </c>
      <c r="K307" s="76">
        <f t="shared" si="141"/>
        <v>0</v>
      </c>
      <c r="L307" s="4"/>
    </row>
    <row r="308" spans="1:12" ht="15">
      <c r="A308" s="27"/>
      <c r="B308" s="4"/>
      <c r="C308" s="6"/>
      <c r="D308" s="6"/>
      <c r="E308" t="s">
        <v>123</v>
      </c>
      <c r="F308" s="6">
        <v>1</v>
      </c>
      <c r="G308" s="7" t="s">
        <v>66</v>
      </c>
      <c r="H308" s="171"/>
      <c r="I308" s="170"/>
      <c r="J308" s="75">
        <f t="shared" si="140"/>
        <v>0</v>
      </c>
      <c r="K308" s="76">
        <f t="shared" si="141"/>
        <v>0</v>
      </c>
      <c r="L308" s="4"/>
    </row>
    <row r="309" spans="1:12" ht="15">
      <c r="A309" s="27"/>
      <c r="B309" s="4" t="s">
        <v>14</v>
      </c>
      <c r="C309" s="6">
        <v>22</v>
      </c>
      <c r="D309" s="6"/>
      <c r="E309" t="s">
        <v>121</v>
      </c>
      <c r="F309" s="6">
        <v>10</v>
      </c>
      <c r="G309" s="7" t="s">
        <v>66</v>
      </c>
      <c r="H309" s="169"/>
      <c r="I309" s="170"/>
      <c r="J309" s="75">
        <f t="shared" si="140"/>
        <v>0</v>
      </c>
      <c r="K309" s="76">
        <f t="shared" si="141"/>
        <v>0</v>
      </c>
      <c r="L309" s="4"/>
    </row>
    <row r="310" spans="1:12" ht="15">
      <c r="A310" s="27"/>
      <c r="B310" s="4"/>
      <c r="C310" s="6"/>
      <c r="D310" s="6"/>
      <c r="E310" t="s">
        <v>123</v>
      </c>
      <c r="F310" s="6">
        <v>12</v>
      </c>
      <c r="G310" s="7" t="s">
        <v>66</v>
      </c>
      <c r="H310" s="171"/>
      <c r="I310" s="170"/>
      <c r="J310" s="75">
        <f t="shared" si="140"/>
        <v>0</v>
      </c>
      <c r="K310" s="76">
        <f t="shared" si="141"/>
        <v>0</v>
      </c>
    </row>
    <row r="311" spans="1:12" ht="15">
      <c r="A311" s="63"/>
      <c r="B311" s="64" t="s">
        <v>64</v>
      </c>
      <c r="C311" s="65">
        <f>SUM(C305:C310)</f>
        <v>33</v>
      </c>
      <c r="D311" s="65"/>
      <c r="E311" s="64"/>
      <c r="F311" s="65">
        <f>SUM(F305:F310)</f>
        <v>33</v>
      </c>
      <c r="G311" s="65"/>
      <c r="H311" s="188"/>
      <c r="I311" s="187"/>
      <c r="J311" s="69">
        <f>SUM(J305:J310)</f>
        <v>0</v>
      </c>
      <c r="K311" s="67">
        <f>SUM(K305:K310)</f>
        <v>0</v>
      </c>
      <c r="L311" s="4"/>
    </row>
    <row r="312" spans="1:12" ht="30">
      <c r="A312" s="41" t="s">
        <v>91</v>
      </c>
      <c r="B312" s="42"/>
      <c r="C312" s="42"/>
      <c r="D312" s="42"/>
      <c r="E312" s="42"/>
      <c r="F312" s="42"/>
      <c r="G312" s="42"/>
      <c r="H312" s="184"/>
      <c r="I312" s="184"/>
      <c r="J312" s="73"/>
      <c r="K312" s="43"/>
      <c r="L312" s="4"/>
    </row>
    <row r="313" spans="1:12" ht="15">
      <c r="A313" s="27"/>
      <c r="B313" s="4" t="s">
        <v>10</v>
      </c>
      <c r="C313" s="6">
        <v>6</v>
      </c>
      <c r="D313" s="6"/>
      <c r="E313" t="s">
        <v>121</v>
      </c>
      <c r="F313" s="6">
        <v>4</v>
      </c>
      <c r="G313" s="7" t="s">
        <v>66</v>
      </c>
      <c r="H313" s="169"/>
      <c r="I313" s="170"/>
      <c r="J313" s="75">
        <f t="shared" ref="J313:J317" si="142">F313*H313</f>
        <v>0</v>
      </c>
      <c r="K313" s="76">
        <f t="shared" ref="K313:K317" si="143">I313*F313</f>
        <v>0</v>
      </c>
    </row>
    <row r="314" spans="1:12" ht="15">
      <c r="A314" s="27"/>
      <c r="B314" s="4"/>
      <c r="C314" s="6"/>
      <c r="D314" s="6"/>
      <c r="E314" t="s">
        <v>123</v>
      </c>
      <c r="F314" s="6">
        <v>2</v>
      </c>
      <c r="G314" s="7" t="s">
        <v>66</v>
      </c>
      <c r="H314" s="171"/>
      <c r="I314" s="170"/>
      <c r="J314" s="75">
        <f t="shared" si="142"/>
        <v>0</v>
      </c>
      <c r="K314" s="76">
        <f t="shared" si="143"/>
        <v>0</v>
      </c>
    </row>
    <row r="315" spans="1:12" ht="15">
      <c r="A315" s="27"/>
      <c r="B315" s="4" t="s">
        <v>14</v>
      </c>
      <c r="C315" s="6">
        <v>16</v>
      </c>
      <c r="D315" s="6"/>
      <c r="E315" t="s">
        <v>123</v>
      </c>
      <c r="F315" s="6">
        <v>8</v>
      </c>
      <c r="G315" s="7" t="s">
        <v>66</v>
      </c>
      <c r="H315" s="171"/>
      <c r="I315" s="170"/>
      <c r="J315" s="75">
        <f t="shared" si="142"/>
        <v>0</v>
      </c>
      <c r="K315" s="76">
        <f t="shared" si="143"/>
        <v>0</v>
      </c>
    </row>
    <row r="316" spans="1:12" ht="15">
      <c r="A316" s="27"/>
      <c r="B316" s="4"/>
      <c r="C316" s="6"/>
      <c r="D316" s="6"/>
      <c r="E316" t="s">
        <v>121</v>
      </c>
      <c r="F316" s="6">
        <v>8</v>
      </c>
      <c r="G316" s="7" t="s">
        <v>66</v>
      </c>
      <c r="H316" s="169"/>
      <c r="I316" s="170"/>
      <c r="J316" s="75">
        <f t="shared" si="142"/>
        <v>0</v>
      </c>
      <c r="K316" s="76">
        <f t="shared" si="143"/>
        <v>0</v>
      </c>
    </row>
    <row r="317" spans="1:12" ht="15">
      <c r="A317" s="27"/>
      <c r="B317" s="4"/>
      <c r="C317" s="6"/>
      <c r="D317" s="6"/>
      <c r="E317" t="s">
        <v>123</v>
      </c>
      <c r="F317" s="6">
        <v>2</v>
      </c>
      <c r="G317" s="7" t="s">
        <v>67</v>
      </c>
      <c r="H317" s="171"/>
      <c r="I317" s="170"/>
      <c r="J317" s="75">
        <f t="shared" si="142"/>
        <v>0</v>
      </c>
      <c r="K317" s="76">
        <f t="shared" si="143"/>
        <v>0</v>
      </c>
    </row>
    <row r="318" spans="1:12" ht="15">
      <c r="A318" s="63"/>
      <c r="B318" s="64" t="s">
        <v>64</v>
      </c>
      <c r="C318" s="65">
        <f>SUM(C313:D317)</f>
        <v>22</v>
      </c>
      <c r="D318" s="65"/>
      <c r="E318" s="64"/>
      <c r="F318" s="65">
        <f>SUM(F313:F317)</f>
        <v>24</v>
      </c>
      <c r="G318" s="65"/>
      <c r="H318" s="188"/>
      <c r="I318" s="187"/>
      <c r="J318" s="69">
        <f>SUM(J313:J317)</f>
        <v>0</v>
      </c>
      <c r="K318" s="67">
        <f>SUM(K313:K317)</f>
        <v>0</v>
      </c>
    </row>
    <row r="319" spans="1:12" ht="15.75" thickBot="1">
      <c r="A319" s="110" t="s">
        <v>189</v>
      </c>
      <c r="B319" s="90" t="s">
        <v>125</v>
      </c>
      <c r="C319" s="91">
        <f>C318+C311</f>
        <v>55</v>
      </c>
      <c r="D319" s="91"/>
      <c r="E319" s="90"/>
      <c r="F319" s="91">
        <f>F318+F311</f>
        <v>57</v>
      </c>
      <c r="G319" s="91"/>
      <c r="H319" s="185"/>
      <c r="I319" s="186"/>
      <c r="J319" s="93">
        <f>J318+J311</f>
        <v>0</v>
      </c>
      <c r="K319" s="94">
        <f>K318+K311</f>
        <v>0</v>
      </c>
      <c r="L319" s="4"/>
    </row>
    <row r="320" spans="1:12" ht="30">
      <c r="A320" s="21" t="s">
        <v>33</v>
      </c>
      <c r="B320" s="22"/>
      <c r="C320" s="22"/>
      <c r="D320" s="22"/>
      <c r="E320" s="22"/>
      <c r="F320" s="22"/>
      <c r="G320" s="22"/>
      <c r="H320" s="182"/>
      <c r="I320" s="182"/>
      <c r="J320" s="72"/>
      <c r="K320" s="37"/>
    </row>
    <row r="321" spans="1:12" ht="15">
      <c r="A321" s="23"/>
      <c r="B321" s="10" t="s">
        <v>14</v>
      </c>
      <c r="C321" s="7">
        <v>8</v>
      </c>
      <c r="D321" s="7">
        <v>6</v>
      </c>
      <c r="E321" t="s">
        <v>121</v>
      </c>
      <c r="F321" s="7">
        <v>6</v>
      </c>
      <c r="G321" s="7" t="s">
        <v>66</v>
      </c>
      <c r="H321" s="169"/>
      <c r="I321" s="170"/>
      <c r="J321" s="75">
        <f t="shared" ref="J321:J327" si="144">F321*H321</f>
        <v>0</v>
      </c>
      <c r="K321" s="76">
        <f t="shared" ref="K321:K327" si="145">I321*F321</f>
        <v>0</v>
      </c>
    </row>
    <row r="322" spans="1:12" ht="15">
      <c r="A322" s="23"/>
      <c r="B322" s="10"/>
      <c r="C322" s="7"/>
      <c r="D322" s="7"/>
      <c r="E322" t="s">
        <v>123</v>
      </c>
      <c r="F322" s="7">
        <v>2</v>
      </c>
      <c r="G322" s="7" t="s">
        <v>66</v>
      </c>
      <c r="H322" s="171"/>
      <c r="I322" s="170"/>
      <c r="J322" s="75">
        <f t="shared" si="144"/>
        <v>0</v>
      </c>
      <c r="K322" s="76">
        <f t="shared" si="145"/>
        <v>0</v>
      </c>
      <c r="L322" s="4"/>
    </row>
    <row r="323" spans="1:12" ht="15">
      <c r="A323" s="27"/>
      <c r="B323" s="10" t="s">
        <v>25</v>
      </c>
      <c r="C323" s="7">
        <v>5</v>
      </c>
      <c r="D323" s="7">
        <v>5</v>
      </c>
      <c r="E323" t="s">
        <v>121</v>
      </c>
      <c r="F323" s="7">
        <v>5</v>
      </c>
      <c r="G323" s="7" t="s">
        <v>66</v>
      </c>
      <c r="H323" s="169"/>
      <c r="I323" s="170"/>
      <c r="J323" s="75">
        <f t="shared" si="144"/>
        <v>0</v>
      </c>
      <c r="K323" s="76">
        <f t="shared" si="145"/>
        <v>0</v>
      </c>
      <c r="L323" s="4"/>
    </row>
    <row r="324" spans="1:12" ht="14.1" customHeight="1">
      <c r="A324" s="27"/>
      <c r="B324" s="10" t="s">
        <v>28</v>
      </c>
      <c r="C324" s="7">
        <v>7</v>
      </c>
      <c r="D324" s="7">
        <v>7</v>
      </c>
      <c r="E324" t="s">
        <v>133</v>
      </c>
      <c r="F324" s="7">
        <v>7</v>
      </c>
      <c r="G324" s="7" t="s">
        <v>66</v>
      </c>
      <c r="H324" s="169"/>
      <c r="I324" s="170"/>
      <c r="J324" s="75">
        <f t="shared" si="144"/>
        <v>0</v>
      </c>
      <c r="K324" s="76">
        <f t="shared" si="145"/>
        <v>0</v>
      </c>
    </row>
    <row r="325" spans="1:12" ht="15">
      <c r="A325" s="27"/>
      <c r="B325" s="10" t="s">
        <v>29</v>
      </c>
      <c r="C325" s="7">
        <v>1</v>
      </c>
      <c r="D325" s="7"/>
      <c r="E325" t="s">
        <v>121</v>
      </c>
      <c r="F325" s="7">
        <v>1</v>
      </c>
      <c r="G325" s="7" t="s">
        <v>66</v>
      </c>
      <c r="H325" s="169"/>
      <c r="I325" s="170"/>
      <c r="J325" s="75">
        <f t="shared" si="144"/>
        <v>0</v>
      </c>
      <c r="K325" s="76">
        <f t="shared" si="145"/>
        <v>0</v>
      </c>
    </row>
    <row r="326" spans="1:12" ht="15">
      <c r="A326" s="23"/>
      <c r="B326" s="10"/>
      <c r="C326" s="7"/>
      <c r="D326" s="7"/>
      <c r="E326" t="s">
        <v>121</v>
      </c>
      <c r="F326" s="7">
        <v>2</v>
      </c>
      <c r="G326" s="7" t="s">
        <v>67</v>
      </c>
      <c r="H326" s="169"/>
      <c r="I326" s="170"/>
      <c r="J326" s="75">
        <f t="shared" si="144"/>
        <v>0</v>
      </c>
      <c r="K326" s="76">
        <f t="shared" si="145"/>
        <v>0</v>
      </c>
    </row>
    <row r="327" spans="1:12" ht="15">
      <c r="A327" s="27"/>
      <c r="B327" s="10"/>
      <c r="C327" s="7"/>
      <c r="D327" s="7"/>
      <c r="E327" t="s">
        <v>121</v>
      </c>
      <c r="F327" s="7">
        <v>1</v>
      </c>
      <c r="G327" s="7" t="s">
        <v>67</v>
      </c>
      <c r="H327" s="169"/>
      <c r="I327" s="170"/>
      <c r="J327" s="75">
        <f t="shared" si="144"/>
        <v>0</v>
      </c>
      <c r="K327" s="76">
        <f t="shared" si="145"/>
        <v>0</v>
      </c>
    </row>
    <row r="328" spans="1:12" ht="14.1" customHeight="1">
      <c r="A328" s="63"/>
      <c r="B328" s="64" t="s">
        <v>64</v>
      </c>
      <c r="C328" s="65">
        <f>SUM(C321:C325)</f>
        <v>21</v>
      </c>
      <c r="D328" s="65">
        <f>SUM(D321:D325)</f>
        <v>18</v>
      </c>
      <c r="E328" s="64"/>
      <c r="F328" s="65">
        <f>SUM(F321:F327)</f>
        <v>24</v>
      </c>
      <c r="G328" s="65"/>
      <c r="H328" s="183"/>
      <c r="I328" s="173"/>
      <c r="J328" s="69">
        <f>SUM(J321:J327)</f>
        <v>0</v>
      </c>
      <c r="K328" s="67">
        <f>SUM(K321:K327)</f>
        <v>0</v>
      </c>
    </row>
    <row r="329" spans="1:12" ht="30">
      <c r="A329" s="41" t="s">
        <v>43</v>
      </c>
      <c r="B329" s="42"/>
      <c r="C329" s="42"/>
      <c r="D329" s="42"/>
      <c r="E329" s="42"/>
      <c r="F329" s="42"/>
      <c r="G329" s="42"/>
      <c r="H329" s="184"/>
      <c r="I329" s="184"/>
      <c r="J329" s="73"/>
      <c r="K329" s="43"/>
    </row>
    <row r="330" spans="1:12" ht="15">
      <c r="A330" s="23"/>
      <c r="B330" s="10" t="s">
        <v>14</v>
      </c>
      <c r="C330" s="7">
        <v>10</v>
      </c>
      <c r="D330" s="7">
        <v>10</v>
      </c>
      <c r="E330" t="s">
        <v>123</v>
      </c>
      <c r="F330" s="7">
        <v>8</v>
      </c>
      <c r="G330" s="7" t="s">
        <v>66</v>
      </c>
      <c r="H330" s="171"/>
      <c r="I330" s="170"/>
      <c r="J330" s="75">
        <f t="shared" ref="J330:J331" si="146">F330*H330</f>
        <v>0</v>
      </c>
      <c r="K330" s="76">
        <f t="shared" ref="K330:K331" si="147">I330*F330</f>
        <v>0</v>
      </c>
    </row>
    <row r="331" spans="1:12" ht="15">
      <c r="A331" s="23"/>
      <c r="B331" s="10"/>
      <c r="C331" s="7"/>
      <c r="D331" s="7"/>
      <c r="E331" t="s">
        <v>121</v>
      </c>
      <c r="F331" s="7">
        <v>2</v>
      </c>
      <c r="G331" s="7" t="s">
        <v>66</v>
      </c>
      <c r="H331" s="169"/>
      <c r="I331" s="170"/>
      <c r="J331" s="75">
        <f t="shared" si="146"/>
        <v>0</v>
      </c>
      <c r="K331" s="76">
        <f t="shared" si="147"/>
        <v>0</v>
      </c>
    </row>
    <row r="332" spans="1:12" ht="15">
      <c r="A332" s="23"/>
      <c r="B332" s="10" t="s">
        <v>28</v>
      </c>
      <c r="C332" s="7">
        <v>5</v>
      </c>
      <c r="D332" s="7">
        <v>5</v>
      </c>
      <c r="E332" t="s">
        <v>133</v>
      </c>
      <c r="F332" s="7">
        <v>5</v>
      </c>
      <c r="G332" s="7" t="s">
        <v>66</v>
      </c>
      <c r="H332" s="169"/>
      <c r="I332" s="170"/>
      <c r="J332" s="75">
        <f>F332*H332</f>
        <v>0</v>
      </c>
      <c r="K332" s="76">
        <f>I332*F332</f>
        <v>0</v>
      </c>
    </row>
    <row r="333" spans="1:12" ht="15">
      <c r="A333" s="27"/>
      <c r="B333" s="10" t="s">
        <v>29</v>
      </c>
      <c r="C333" s="7">
        <v>1</v>
      </c>
      <c r="D333" s="7"/>
      <c r="E333" t="s">
        <v>121</v>
      </c>
      <c r="F333" s="7">
        <v>1</v>
      </c>
      <c r="G333" s="7" t="s">
        <v>66</v>
      </c>
      <c r="H333" s="169"/>
      <c r="I333" s="170"/>
      <c r="J333" s="75">
        <f>F333*H333</f>
        <v>0</v>
      </c>
      <c r="K333" s="76">
        <f>I333*F333</f>
        <v>0</v>
      </c>
    </row>
    <row r="334" spans="1:12" ht="15">
      <c r="A334" s="63"/>
      <c r="B334" s="64" t="s">
        <v>64</v>
      </c>
      <c r="C334" s="65">
        <f>SUM(C330:C333)</f>
        <v>16</v>
      </c>
      <c r="D334" s="65">
        <f>SUM(D330:D333)</f>
        <v>15</v>
      </c>
      <c r="E334" s="64"/>
      <c r="F334" s="65">
        <f>SUM(F330:F333)</f>
        <v>16</v>
      </c>
      <c r="G334" s="65"/>
      <c r="H334" s="183"/>
      <c r="I334" s="173"/>
      <c r="J334" s="69">
        <f>SUM(J330:J333)</f>
        <v>0</v>
      </c>
      <c r="K334" s="67">
        <f>SUM(K330:K333)</f>
        <v>0</v>
      </c>
    </row>
    <row r="335" spans="1:12" ht="30">
      <c r="A335" s="41" t="s">
        <v>45</v>
      </c>
      <c r="B335" s="42"/>
      <c r="C335" s="42"/>
      <c r="D335" s="42"/>
      <c r="E335" s="42"/>
      <c r="F335" s="42"/>
      <c r="G335" s="42"/>
      <c r="H335" s="184"/>
      <c r="I335" s="184"/>
      <c r="J335" s="73"/>
      <c r="K335" s="43"/>
    </row>
    <row r="336" spans="1:12" ht="14.1" customHeight="1">
      <c r="A336" s="23"/>
      <c r="B336" s="10" t="s">
        <v>28</v>
      </c>
      <c r="C336" s="7">
        <v>13</v>
      </c>
      <c r="D336" s="7">
        <v>13</v>
      </c>
      <c r="E336" t="s">
        <v>133</v>
      </c>
      <c r="F336" s="7">
        <v>13</v>
      </c>
      <c r="G336" s="7" t="s">
        <v>66</v>
      </c>
      <c r="H336" s="169"/>
      <c r="I336" s="170"/>
      <c r="J336" s="75">
        <f>F336*H336</f>
        <v>0</v>
      </c>
      <c r="K336" s="76">
        <f>I336*F336</f>
        <v>0</v>
      </c>
    </row>
    <row r="337" spans="1:11" ht="15">
      <c r="A337" s="23"/>
      <c r="B337" s="10" t="s">
        <v>14</v>
      </c>
      <c r="C337" s="7">
        <v>5</v>
      </c>
      <c r="D337" s="7">
        <v>5</v>
      </c>
      <c r="E337" t="s">
        <v>123</v>
      </c>
      <c r="F337" s="7">
        <v>4</v>
      </c>
      <c r="G337" s="7" t="s">
        <v>66</v>
      </c>
      <c r="H337" s="171"/>
      <c r="I337" s="170"/>
      <c r="J337" s="75">
        <f t="shared" ref="J337" si="148">F337*H337</f>
        <v>0</v>
      </c>
      <c r="K337" s="76">
        <f t="shared" ref="K337" si="149">I337*F337</f>
        <v>0</v>
      </c>
    </row>
    <row r="338" spans="1:11" ht="15">
      <c r="A338" s="23"/>
      <c r="B338" s="10"/>
      <c r="C338" s="7"/>
      <c r="D338" s="7"/>
      <c r="E338" t="s">
        <v>121</v>
      </c>
      <c r="F338" s="7">
        <v>1</v>
      </c>
      <c r="G338" s="7" t="s">
        <v>66</v>
      </c>
      <c r="H338" s="169"/>
      <c r="I338" s="170"/>
      <c r="J338" s="75">
        <f>F338*H338</f>
        <v>0</v>
      </c>
      <c r="K338" s="76">
        <f>I338*F338</f>
        <v>0</v>
      </c>
    </row>
    <row r="339" spans="1:11" ht="15">
      <c r="A339" s="23"/>
      <c r="B339" s="10" t="s">
        <v>29</v>
      </c>
      <c r="C339" s="7">
        <v>1</v>
      </c>
      <c r="D339" s="7"/>
      <c r="E339" t="s">
        <v>123</v>
      </c>
      <c r="F339" s="7">
        <v>1</v>
      </c>
      <c r="G339" s="7" t="s">
        <v>66</v>
      </c>
      <c r="H339" s="171"/>
      <c r="I339" s="170"/>
      <c r="J339" s="75">
        <f>F339*H339</f>
        <v>0</v>
      </c>
      <c r="K339" s="76">
        <f>I339*F339</f>
        <v>0</v>
      </c>
    </row>
    <row r="340" spans="1:11" ht="15">
      <c r="A340" s="27"/>
      <c r="B340" s="4" t="s">
        <v>10</v>
      </c>
      <c r="C340" s="7">
        <v>1</v>
      </c>
      <c r="D340" s="7">
        <v>1</v>
      </c>
      <c r="E340" t="s">
        <v>121</v>
      </c>
      <c r="F340" s="6">
        <v>1</v>
      </c>
      <c r="G340" s="7" t="s">
        <v>66</v>
      </c>
      <c r="H340" s="169"/>
      <c r="I340" s="170"/>
      <c r="J340" s="75">
        <f t="shared" ref="J340:J341" si="150">F340*H340</f>
        <v>0</v>
      </c>
      <c r="K340" s="76">
        <f t="shared" ref="K340:K341" si="151">I340*F340</f>
        <v>0</v>
      </c>
    </row>
    <row r="341" spans="1:11" ht="15">
      <c r="A341" s="27"/>
      <c r="B341" s="4"/>
      <c r="C341" s="7"/>
      <c r="D341" s="7"/>
      <c r="E341" t="s">
        <v>121</v>
      </c>
      <c r="F341" s="7">
        <v>2</v>
      </c>
      <c r="G341" s="7" t="s">
        <v>67</v>
      </c>
      <c r="H341" s="169"/>
      <c r="I341" s="170"/>
      <c r="J341" s="75">
        <f t="shared" si="150"/>
        <v>0</v>
      </c>
      <c r="K341" s="76">
        <f t="shared" si="151"/>
        <v>0</v>
      </c>
    </row>
    <row r="342" spans="1:11" ht="15">
      <c r="A342" s="63"/>
      <c r="B342" s="64" t="s">
        <v>64</v>
      </c>
      <c r="C342" s="65">
        <f>SUM(C336:C341)</f>
        <v>20</v>
      </c>
      <c r="D342" s="65">
        <f>SUM(D336:D341)</f>
        <v>19</v>
      </c>
      <c r="E342" s="64"/>
      <c r="F342" s="65">
        <f>SUM(F336:F341)</f>
        <v>22</v>
      </c>
      <c r="G342" s="65"/>
      <c r="H342" s="183"/>
      <c r="I342" s="173"/>
      <c r="J342" s="69">
        <f>SUM(J336:J341)</f>
        <v>0</v>
      </c>
      <c r="K342" s="67">
        <f>SUM(K336:K341)</f>
        <v>0</v>
      </c>
    </row>
    <row r="343" spans="1:11" ht="30">
      <c r="A343" s="41" t="s">
        <v>44</v>
      </c>
      <c r="B343" s="42"/>
      <c r="C343" s="42"/>
      <c r="D343" s="42"/>
      <c r="E343" s="42"/>
      <c r="F343" s="42"/>
      <c r="G343" s="42"/>
      <c r="H343" s="184"/>
      <c r="I343" s="184"/>
      <c r="J343" s="73"/>
      <c r="K343" s="43"/>
    </row>
    <row r="344" spans="1:11" ht="15">
      <c r="A344" s="23"/>
      <c r="B344" s="10" t="s">
        <v>28</v>
      </c>
      <c r="C344" s="7">
        <v>13</v>
      </c>
      <c r="D344" s="7">
        <v>13</v>
      </c>
      <c r="E344" t="s">
        <v>133</v>
      </c>
      <c r="F344" s="7">
        <v>13</v>
      </c>
      <c r="G344" s="7" t="s">
        <v>66</v>
      </c>
      <c r="H344" s="169"/>
      <c r="I344" s="170"/>
      <c r="J344" s="75">
        <f>F344*H344</f>
        <v>0</v>
      </c>
      <c r="K344" s="76">
        <f>I344*F344</f>
        <v>0</v>
      </c>
    </row>
    <row r="345" spans="1:11" ht="15">
      <c r="A345" s="23"/>
      <c r="B345" s="4" t="s">
        <v>14</v>
      </c>
      <c r="C345" s="7">
        <v>4</v>
      </c>
      <c r="D345" s="7">
        <v>4</v>
      </c>
      <c r="E345" t="s">
        <v>123</v>
      </c>
      <c r="F345" s="7">
        <v>2</v>
      </c>
      <c r="G345" s="7" t="s">
        <v>66</v>
      </c>
      <c r="H345" s="171"/>
      <c r="I345" s="170"/>
      <c r="J345" s="75">
        <f t="shared" ref="J345:J347" si="152">F345*H345</f>
        <v>0</v>
      </c>
      <c r="K345" s="76">
        <f t="shared" ref="K345:K347" si="153">I345*F345</f>
        <v>0</v>
      </c>
    </row>
    <row r="346" spans="1:11" ht="15">
      <c r="A346" s="23"/>
      <c r="B346" s="4"/>
      <c r="C346" s="7"/>
      <c r="D346" s="7"/>
      <c r="E346" t="s">
        <v>121</v>
      </c>
      <c r="F346" s="7">
        <v>2</v>
      </c>
      <c r="G346" s="7" t="s">
        <v>66</v>
      </c>
      <c r="H346" s="169"/>
      <c r="I346" s="170"/>
      <c r="J346" s="75">
        <f t="shared" si="152"/>
        <v>0</v>
      </c>
      <c r="K346" s="76">
        <f t="shared" si="153"/>
        <v>0</v>
      </c>
    </row>
    <row r="347" spans="1:11" ht="15">
      <c r="A347" s="23"/>
      <c r="B347" s="4" t="s">
        <v>10</v>
      </c>
      <c r="C347" s="7">
        <v>6</v>
      </c>
      <c r="D347" s="6">
        <v>5</v>
      </c>
      <c r="E347" t="s">
        <v>121</v>
      </c>
      <c r="F347" s="7">
        <v>6</v>
      </c>
      <c r="G347" s="7" t="s">
        <v>66</v>
      </c>
      <c r="H347" s="169"/>
      <c r="I347" s="170"/>
      <c r="J347" s="75">
        <f t="shared" si="152"/>
        <v>0</v>
      </c>
      <c r="K347" s="76">
        <f t="shared" si="153"/>
        <v>0</v>
      </c>
    </row>
    <row r="348" spans="1:11" ht="15">
      <c r="A348" s="63"/>
      <c r="B348" s="64" t="s">
        <v>64</v>
      </c>
      <c r="C348" s="65">
        <f>SUM(C344:C347)</f>
        <v>23</v>
      </c>
      <c r="D348" s="65">
        <f>SUM(D344:D347)</f>
        <v>22</v>
      </c>
      <c r="E348" s="64"/>
      <c r="F348" s="65">
        <f>SUM(F344:F347)</f>
        <v>23</v>
      </c>
      <c r="G348" s="65"/>
      <c r="H348" s="183"/>
      <c r="I348" s="173"/>
      <c r="J348" s="69">
        <f>SUM(J344:J347)</f>
        <v>0</v>
      </c>
      <c r="K348" s="67">
        <f>SUM(K344:K347)</f>
        <v>0</v>
      </c>
    </row>
    <row r="349" spans="1:11" ht="30">
      <c r="A349" s="41" t="s">
        <v>46</v>
      </c>
      <c r="B349" s="42"/>
      <c r="C349" s="42"/>
      <c r="D349" s="42"/>
      <c r="E349" s="42"/>
      <c r="F349" s="42"/>
      <c r="G349" s="42"/>
      <c r="H349" s="184"/>
      <c r="I349" s="184"/>
      <c r="J349" s="73"/>
      <c r="K349" s="62"/>
    </row>
    <row r="350" spans="1:11" ht="15">
      <c r="A350" s="23"/>
      <c r="B350" s="10" t="s">
        <v>28</v>
      </c>
      <c r="C350" s="7">
        <v>13</v>
      </c>
      <c r="D350" s="7">
        <v>13</v>
      </c>
      <c r="E350" t="s">
        <v>133</v>
      </c>
      <c r="F350" s="7">
        <v>13</v>
      </c>
      <c r="G350" s="7" t="s">
        <v>66</v>
      </c>
      <c r="H350" s="169"/>
      <c r="I350" s="170"/>
      <c r="J350" s="75">
        <f>F350*H350</f>
        <v>0</v>
      </c>
      <c r="K350" s="76">
        <f>I350*F350</f>
        <v>0</v>
      </c>
    </row>
    <row r="351" spans="1:11" ht="15">
      <c r="A351" s="23"/>
      <c r="B351" s="4" t="s">
        <v>14</v>
      </c>
      <c r="C351" s="7">
        <v>2</v>
      </c>
      <c r="D351" s="7">
        <v>2</v>
      </c>
      <c r="E351" t="s">
        <v>121</v>
      </c>
      <c r="F351" s="7">
        <v>1</v>
      </c>
      <c r="G351" s="7" t="s">
        <v>66</v>
      </c>
      <c r="H351" s="169"/>
      <c r="I351" s="170"/>
      <c r="J351" s="75">
        <f t="shared" ref="J351:J355" si="154">F351*H351</f>
        <v>0</v>
      </c>
      <c r="K351" s="76">
        <f t="shared" ref="K351:K355" si="155">I351*F351</f>
        <v>0</v>
      </c>
    </row>
    <row r="352" spans="1:11" ht="15">
      <c r="A352" s="23"/>
      <c r="B352" s="4"/>
      <c r="C352" s="7"/>
      <c r="D352" s="7"/>
      <c r="E352" t="s">
        <v>123</v>
      </c>
      <c r="F352" s="7">
        <v>1</v>
      </c>
      <c r="G352" s="7" t="s">
        <v>66</v>
      </c>
      <c r="H352" s="171"/>
      <c r="I352" s="170"/>
      <c r="J352" s="75">
        <f t="shared" si="154"/>
        <v>0</v>
      </c>
      <c r="K352" s="76">
        <f t="shared" si="155"/>
        <v>0</v>
      </c>
    </row>
    <row r="353" spans="1:12" ht="15">
      <c r="A353" s="23"/>
      <c r="B353" s="4" t="s">
        <v>10</v>
      </c>
      <c r="C353" s="7">
        <v>2</v>
      </c>
      <c r="D353" s="7">
        <v>2</v>
      </c>
      <c r="E353" t="s">
        <v>121</v>
      </c>
      <c r="F353" s="7">
        <v>3</v>
      </c>
      <c r="G353" s="7" t="s">
        <v>66</v>
      </c>
      <c r="H353" s="169"/>
      <c r="I353" s="170"/>
      <c r="J353" s="75">
        <f t="shared" si="154"/>
        <v>0</v>
      </c>
      <c r="K353" s="76">
        <f t="shared" si="155"/>
        <v>0</v>
      </c>
    </row>
    <row r="354" spans="1:12" ht="15">
      <c r="A354" s="27"/>
      <c r="B354" s="10"/>
      <c r="E354" t="s">
        <v>121</v>
      </c>
      <c r="F354" s="7">
        <v>1</v>
      </c>
      <c r="G354" s="7" t="s">
        <v>67</v>
      </c>
      <c r="H354" s="169"/>
      <c r="I354" s="170"/>
      <c r="J354" s="75">
        <f t="shared" si="154"/>
        <v>0</v>
      </c>
      <c r="K354" s="76">
        <f t="shared" si="155"/>
        <v>0</v>
      </c>
    </row>
    <row r="355" spans="1:12" ht="15">
      <c r="A355" s="27"/>
      <c r="B355" s="10"/>
      <c r="E355" t="s">
        <v>123</v>
      </c>
      <c r="F355" s="7">
        <v>1</v>
      </c>
      <c r="G355" s="7" t="s">
        <v>67</v>
      </c>
      <c r="H355" s="171"/>
      <c r="I355" s="170"/>
      <c r="J355" s="75">
        <f t="shared" si="154"/>
        <v>0</v>
      </c>
      <c r="K355" s="76">
        <f t="shared" si="155"/>
        <v>0</v>
      </c>
    </row>
    <row r="356" spans="1:12" ht="15">
      <c r="A356" s="63"/>
      <c r="B356" s="64" t="s">
        <v>64</v>
      </c>
      <c r="C356" s="65">
        <f>SUM(C350:C354)</f>
        <v>17</v>
      </c>
      <c r="D356" s="65">
        <f>SUM(D350:D354)</f>
        <v>17</v>
      </c>
      <c r="E356" s="64"/>
      <c r="F356" s="65">
        <f>SUM(F350:F355)</f>
        <v>20</v>
      </c>
      <c r="G356" s="65"/>
      <c r="H356" s="183"/>
      <c r="I356" s="173"/>
      <c r="J356" s="69">
        <f>SUM(J350:J355)</f>
        <v>0</v>
      </c>
      <c r="K356" s="67">
        <f>SUM(K350:K355)</f>
        <v>0</v>
      </c>
    </row>
    <row r="357" spans="1:12" ht="30">
      <c r="A357" s="41" t="s">
        <v>47</v>
      </c>
      <c r="B357" s="42" t="s">
        <v>103</v>
      </c>
      <c r="C357" s="42"/>
      <c r="D357" s="42" t="s">
        <v>102</v>
      </c>
      <c r="E357" s="42"/>
      <c r="F357" s="42"/>
      <c r="G357" s="42"/>
      <c r="H357" s="184"/>
      <c r="I357" s="184"/>
      <c r="J357" s="73"/>
      <c r="K357" s="43"/>
    </row>
    <row r="358" spans="1:12" ht="15">
      <c r="A358" s="23"/>
      <c r="B358" s="10" t="s">
        <v>28</v>
      </c>
      <c r="C358" s="7">
        <v>13</v>
      </c>
      <c r="D358" s="7">
        <v>13</v>
      </c>
      <c r="E358" t="s">
        <v>133</v>
      </c>
      <c r="F358" s="7">
        <v>13</v>
      </c>
      <c r="G358" s="7" t="s">
        <v>66</v>
      </c>
      <c r="H358" s="169"/>
      <c r="I358" s="170"/>
      <c r="J358" s="75">
        <f>F358*H358</f>
        <v>0</v>
      </c>
      <c r="K358" s="76">
        <f>I358*F358</f>
        <v>0</v>
      </c>
    </row>
    <row r="359" spans="1:12" ht="15">
      <c r="A359" s="23"/>
      <c r="B359" s="4" t="s">
        <v>14</v>
      </c>
      <c r="C359" s="7">
        <v>3</v>
      </c>
      <c r="D359" s="7">
        <v>3</v>
      </c>
      <c r="E359" t="s">
        <v>121</v>
      </c>
      <c r="F359" s="7">
        <v>1</v>
      </c>
      <c r="G359" s="7" t="s">
        <v>66</v>
      </c>
      <c r="H359" s="169"/>
      <c r="I359" s="170"/>
      <c r="J359" s="75">
        <f t="shared" ref="J359:J361" si="156">F359*H359</f>
        <v>0</v>
      </c>
      <c r="K359" s="76">
        <f t="shared" ref="K359:K361" si="157">I359*F359</f>
        <v>0</v>
      </c>
    </row>
    <row r="360" spans="1:12" ht="15">
      <c r="A360" s="23"/>
      <c r="B360" s="4"/>
      <c r="C360" s="7"/>
      <c r="D360" s="7"/>
      <c r="E360" t="s">
        <v>123</v>
      </c>
      <c r="F360" s="7">
        <v>2</v>
      </c>
      <c r="G360" s="7" t="s">
        <v>66</v>
      </c>
      <c r="H360" s="171"/>
      <c r="I360" s="170"/>
      <c r="J360" s="75">
        <f t="shared" si="156"/>
        <v>0</v>
      </c>
      <c r="K360" s="76">
        <f t="shared" si="157"/>
        <v>0</v>
      </c>
    </row>
    <row r="361" spans="1:12" ht="15">
      <c r="A361" s="23"/>
      <c r="B361" s="4" t="s">
        <v>10</v>
      </c>
      <c r="C361" s="7">
        <v>3</v>
      </c>
      <c r="D361" s="7">
        <v>3</v>
      </c>
      <c r="E361" t="s">
        <v>121</v>
      </c>
      <c r="F361" s="7">
        <v>1</v>
      </c>
      <c r="G361" s="7" t="s">
        <v>66</v>
      </c>
      <c r="H361" s="169"/>
      <c r="I361" s="170"/>
      <c r="J361" s="75">
        <f t="shared" si="156"/>
        <v>0</v>
      </c>
      <c r="K361" s="76">
        <f t="shared" si="157"/>
        <v>0</v>
      </c>
    </row>
    <row r="362" spans="1:12" ht="15">
      <c r="A362" s="63"/>
      <c r="B362" s="64" t="s">
        <v>64</v>
      </c>
      <c r="C362" s="65">
        <f>SUM(C357:C361)</f>
        <v>19</v>
      </c>
      <c r="D362" s="65"/>
      <c r="E362" s="64"/>
      <c r="F362" s="65">
        <f>SUM(F357:F361)</f>
        <v>17</v>
      </c>
      <c r="G362" s="65"/>
      <c r="H362" s="183"/>
      <c r="I362" s="173"/>
      <c r="J362" s="69">
        <f>SUM(J358:J361)</f>
        <v>0</v>
      </c>
      <c r="K362" s="67">
        <f>SUM(K358:K361)</f>
        <v>0</v>
      </c>
    </row>
    <row r="363" spans="1:12" ht="30">
      <c r="A363" s="41" t="s">
        <v>51</v>
      </c>
      <c r="B363" s="42"/>
      <c r="C363" s="42"/>
      <c r="D363" s="42"/>
      <c r="E363" s="42"/>
      <c r="F363" s="42"/>
      <c r="G363" s="42"/>
      <c r="H363" s="184"/>
      <c r="I363" s="184"/>
      <c r="J363" s="73"/>
      <c r="K363" s="43"/>
    </row>
    <row r="364" spans="1:12" ht="15">
      <c r="A364" s="23"/>
      <c r="B364" s="4" t="s">
        <v>14</v>
      </c>
      <c r="C364" s="7">
        <v>10</v>
      </c>
      <c r="D364" s="7">
        <v>10</v>
      </c>
      <c r="E364" t="s">
        <v>123</v>
      </c>
      <c r="F364" s="7">
        <v>7</v>
      </c>
      <c r="G364" s="7" t="s">
        <v>66</v>
      </c>
      <c r="H364" s="171"/>
      <c r="I364" s="170"/>
      <c r="J364" s="75">
        <f>F364*H364</f>
        <v>0</v>
      </c>
      <c r="K364" s="76">
        <f>I364*F364</f>
        <v>0</v>
      </c>
      <c r="L364" s="4"/>
    </row>
    <row r="365" spans="1:12" ht="15">
      <c r="A365" s="23"/>
      <c r="B365" s="4"/>
      <c r="C365" s="7"/>
      <c r="D365" s="7"/>
      <c r="E365" t="s">
        <v>121</v>
      </c>
      <c r="F365" s="7">
        <v>3</v>
      </c>
      <c r="G365" s="7" t="s">
        <v>66</v>
      </c>
      <c r="H365" s="169"/>
      <c r="I365" s="170"/>
      <c r="J365" s="75">
        <f t="shared" ref="J365:J368" si="158">F365*H365</f>
        <v>0</v>
      </c>
      <c r="K365" s="76">
        <f t="shared" ref="K365:K368" si="159">I365*F365</f>
        <v>0</v>
      </c>
    </row>
    <row r="366" spans="1:12" ht="15">
      <c r="A366" s="23"/>
      <c r="B366" s="4" t="s">
        <v>10</v>
      </c>
      <c r="C366" s="7">
        <v>4</v>
      </c>
      <c r="D366" s="7">
        <v>3</v>
      </c>
      <c r="E366" t="s">
        <v>121</v>
      </c>
      <c r="F366" s="7">
        <v>3</v>
      </c>
      <c r="G366" s="7" t="s">
        <v>66</v>
      </c>
      <c r="H366" s="169"/>
      <c r="I366" s="170"/>
      <c r="J366" s="75">
        <f t="shared" si="158"/>
        <v>0</v>
      </c>
      <c r="K366" s="76">
        <f t="shared" si="159"/>
        <v>0</v>
      </c>
    </row>
    <row r="367" spans="1:12" ht="15">
      <c r="A367" s="27"/>
      <c r="B367" s="10"/>
      <c r="E367" t="s">
        <v>121</v>
      </c>
      <c r="F367" s="7">
        <v>1</v>
      </c>
      <c r="G367" s="7" t="s">
        <v>66</v>
      </c>
      <c r="H367" s="169"/>
      <c r="I367" s="170"/>
      <c r="J367" s="75">
        <f t="shared" si="158"/>
        <v>0</v>
      </c>
      <c r="K367" s="76">
        <f t="shared" si="159"/>
        <v>0</v>
      </c>
    </row>
    <row r="368" spans="1:12" ht="15">
      <c r="A368" s="27"/>
      <c r="B368" s="10"/>
      <c r="E368" t="s">
        <v>121</v>
      </c>
      <c r="F368" s="7">
        <v>1</v>
      </c>
      <c r="G368" s="7" t="s">
        <v>67</v>
      </c>
      <c r="H368" s="169"/>
      <c r="I368" s="170"/>
      <c r="J368" s="75">
        <f t="shared" si="158"/>
        <v>0</v>
      </c>
      <c r="K368" s="76">
        <f t="shared" si="159"/>
        <v>0</v>
      </c>
    </row>
    <row r="369" spans="1:12" ht="15">
      <c r="A369" s="63"/>
      <c r="B369" s="64" t="s">
        <v>64</v>
      </c>
      <c r="C369" s="65">
        <f>SUM(C364:C367)</f>
        <v>14</v>
      </c>
      <c r="D369" s="65">
        <f>SUM(D364:D367)</f>
        <v>13</v>
      </c>
      <c r="E369" s="64"/>
      <c r="F369" s="65">
        <f>SUM(F364:F368)</f>
        <v>15</v>
      </c>
      <c r="G369" s="65"/>
      <c r="H369" s="183"/>
      <c r="I369" s="173"/>
      <c r="J369" s="69">
        <f>SUM(J364:J368)</f>
        <v>0</v>
      </c>
      <c r="K369" s="67">
        <f>SUM(K364:K368)</f>
        <v>0</v>
      </c>
    </row>
    <row r="370" spans="1:12" ht="15.75" thickBot="1">
      <c r="A370" s="110" t="s">
        <v>189</v>
      </c>
      <c r="B370" s="90" t="s">
        <v>138</v>
      </c>
      <c r="C370" s="91">
        <f>C369+C362+C356+C348+C342+C334+C328</f>
        <v>130</v>
      </c>
      <c r="D370" s="91">
        <f>D369+D362+D356+D348+D342+D334+D328</f>
        <v>104</v>
      </c>
      <c r="E370" s="90"/>
      <c r="F370" s="91">
        <f>F369+F362+F356+F348+F342+F334+F328</f>
        <v>137</v>
      </c>
      <c r="G370" s="91"/>
      <c r="H370" s="185"/>
      <c r="I370" s="186"/>
      <c r="J370" s="93">
        <f>J369+J362+J356+J348+J342+J334+J328</f>
        <v>0</v>
      </c>
      <c r="K370" s="94">
        <f>K369+K362+K356+K348+K342+K334+K328</f>
        <v>0</v>
      </c>
    </row>
    <row r="371" spans="1:12" ht="30">
      <c r="A371" s="21" t="s">
        <v>106</v>
      </c>
      <c r="B371" s="22"/>
      <c r="C371" s="22"/>
      <c r="D371" s="22"/>
      <c r="E371" s="22"/>
      <c r="F371" s="22"/>
      <c r="G371" s="22"/>
      <c r="H371" s="182"/>
      <c r="I371" s="182"/>
      <c r="J371" s="72"/>
      <c r="K371" s="37"/>
    </row>
    <row r="372" spans="1:12" ht="15">
      <c r="A372" s="23"/>
      <c r="B372" s="10" t="s">
        <v>111</v>
      </c>
      <c r="C372" s="6">
        <v>9</v>
      </c>
      <c r="D372" s="6"/>
      <c r="E372" t="s">
        <v>121</v>
      </c>
      <c r="F372" s="6">
        <v>7</v>
      </c>
      <c r="G372" s="7" t="s">
        <v>66</v>
      </c>
      <c r="H372" s="169"/>
      <c r="I372" s="170"/>
      <c r="J372" s="75">
        <f t="shared" ref="J372:J373" si="160">F372*H372</f>
        <v>0</v>
      </c>
      <c r="K372" s="76">
        <f t="shared" ref="K372:K373" si="161">I372*F372</f>
        <v>0</v>
      </c>
      <c r="L372" s="4"/>
    </row>
    <row r="373" spans="1:12" ht="15">
      <c r="A373" s="23"/>
      <c r="B373" s="10"/>
      <c r="C373" s="6"/>
      <c r="D373" s="6"/>
      <c r="E373" t="s">
        <v>123</v>
      </c>
      <c r="F373" s="6">
        <v>2</v>
      </c>
      <c r="G373" s="7" t="s">
        <v>66</v>
      </c>
      <c r="H373" s="171"/>
      <c r="I373" s="170"/>
      <c r="J373" s="75">
        <f t="shared" si="160"/>
        <v>0</v>
      </c>
      <c r="K373" s="76">
        <f t="shared" si="161"/>
        <v>0</v>
      </c>
      <c r="L373" s="4"/>
    </row>
    <row r="374" spans="1:12" ht="15">
      <c r="A374" s="63"/>
      <c r="B374" s="64" t="s">
        <v>64</v>
      </c>
      <c r="C374" s="65">
        <f>SUM(C372:D373)</f>
        <v>9</v>
      </c>
      <c r="D374" s="65"/>
      <c r="E374" s="64"/>
      <c r="F374" s="65">
        <f>SUM(F372:F373)</f>
        <v>9</v>
      </c>
      <c r="G374" s="65"/>
      <c r="H374" s="183"/>
      <c r="I374" s="173"/>
      <c r="J374" s="69">
        <f>SUM(J372:J373)</f>
        <v>0</v>
      </c>
      <c r="K374" s="67">
        <f>SUM(K372:K373)</f>
        <v>0</v>
      </c>
    </row>
    <row r="375" spans="1:12" ht="30">
      <c r="A375" s="41" t="s">
        <v>107</v>
      </c>
      <c r="B375" s="42"/>
      <c r="C375" s="42"/>
      <c r="D375" s="42"/>
      <c r="E375" s="42"/>
      <c r="F375" s="42"/>
      <c r="G375" s="42"/>
      <c r="H375" s="184"/>
      <c r="I375" s="184"/>
      <c r="J375" s="73"/>
      <c r="K375" s="43"/>
    </row>
    <row r="376" spans="1:12" ht="15">
      <c r="A376" s="23"/>
      <c r="B376" s="10" t="s">
        <v>111</v>
      </c>
      <c r="C376" s="6">
        <v>9</v>
      </c>
      <c r="D376" s="6"/>
      <c r="E376" t="s">
        <v>121</v>
      </c>
      <c r="F376" s="6">
        <v>8</v>
      </c>
      <c r="G376" s="7" t="s">
        <v>66</v>
      </c>
      <c r="H376" s="169"/>
      <c r="I376" s="170"/>
      <c r="J376" s="75">
        <f t="shared" ref="J376:J377" si="162">F376*H376</f>
        <v>0</v>
      </c>
      <c r="K376" s="76">
        <f t="shared" ref="K376:K377" si="163">I376*F376</f>
        <v>0</v>
      </c>
    </row>
    <row r="377" spans="1:12" ht="15">
      <c r="A377" s="23"/>
      <c r="B377" s="10"/>
      <c r="C377" s="6"/>
      <c r="D377" s="6"/>
      <c r="E377" t="s">
        <v>123</v>
      </c>
      <c r="F377" s="6">
        <v>1</v>
      </c>
      <c r="G377" s="7" t="s">
        <v>66</v>
      </c>
      <c r="H377" s="171"/>
      <c r="I377" s="170"/>
      <c r="J377" s="75">
        <f t="shared" si="162"/>
        <v>0</v>
      </c>
      <c r="K377" s="76">
        <f t="shared" si="163"/>
        <v>0</v>
      </c>
      <c r="L377" s="4"/>
    </row>
    <row r="378" spans="1:12" ht="15">
      <c r="A378" s="63"/>
      <c r="B378" s="64" t="s">
        <v>64</v>
      </c>
      <c r="C378" s="65">
        <f>SUM(C376:D377)</f>
        <v>9</v>
      </c>
      <c r="D378" s="65"/>
      <c r="E378" s="64"/>
      <c r="F378" s="65">
        <f>SUM(F376:F377)</f>
        <v>9</v>
      </c>
      <c r="G378" s="65"/>
      <c r="H378" s="183"/>
      <c r="I378" s="173"/>
      <c r="J378" s="69">
        <f>SUM(J376:J377)</f>
        <v>0</v>
      </c>
      <c r="K378" s="67">
        <f>SUM(K376:K377)</f>
        <v>0</v>
      </c>
      <c r="L378" s="4"/>
    </row>
    <row r="379" spans="1:12" ht="30">
      <c r="A379" s="41" t="s">
        <v>108</v>
      </c>
      <c r="B379" s="42"/>
      <c r="C379" s="42"/>
      <c r="D379" s="42"/>
      <c r="E379" s="42"/>
      <c r="F379" s="42"/>
      <c r="G379" s="42"/>
      <c r="H379" s="184"/>
      <c r="I379" s="184"/>
      <c r="J379" s="73"/>
      <c r="K379" s="43"/>
      <c r="L379" s="4"/>
    </row>
    <row r="380" spans="1:12" ht="15">
      <c r="A380" s="23"/>
      <c r="B380" s="10" t="s">
        <v>111</v>
      </c>
      <c r="C380" s="6">
        <v>5</v>
      </c>
      <c r="D380" s="6"/>
      <c r="E380" t="s">
        <v>121</v>
      </c>
      <c r="F380" s="6">
        <v>2</v>
      </c>
      <c r="G380" s="7" t="s">
        <v>66</v>
      </c>
      <c r="H380" s="169"/>
      <c r="I380" s="170"/>
      <c r="J380" s="75">
        <f t="shared" ref="J380:J381" si="164">F380*H380</f>
        <v>0</v>
      </c>
      <c r="K380" s="76">
        <f t="shared" ref="K380:K381" si="165">I380*F380</f>
        <v>0</v>
      </c>
    </row>
    <row r="381" spans="1:12" ht="15">
      <c r="A381" s="23"/>
      <c r="B381" s="10"/>
      <c r="C381" s="6"/>
      <c r="D381" s="6"/>
      <c r="E381" t="s">
        <v>123</v>
      </c>
      <c r="F381" s="6">
        <v>3</v>
      </c>
      <c r="G381" s="7" t="s">
        <v>66</v>
      </c>
      <c r="H381" s="171"/>
      <c r="I381" s="170"/>
      <c r="J381" s="75">
        <f t="shared" si="164"/>
        <v>0</v>
      </c>
      <c r="K381" s="76">
        <f t="shared" si="165"/>
        <v>0</v>
      </c>
    </row>
    <row r="382" spans="1:12" ht="15">
      <c r="A382" s="63"/>
      <c r="B382" s="64" t="s">
        <v>64</v>
      </c>
      <c r="C382" s="65">
        <f>SUM(C380:C381)</f>
        <v>5</v>
      </c>
      <c r="D382" s="65"/>
      <c r="E382" s="64"/>
      <c r="F382" s="65">
        <f>SUM(F380:F381)</f>
        <v>5</v>
      </c>
      <c r="G382" s="65"/>
      <c r="H382" s="183"/>
      <c r="I382" s="173"/>
      <c r="J382" s="69">
        <f>SUM(J380:J380)</f>
        <v>0</v>
      </c>
      <c r="K382" s="67">
        <f>SUM(K380:K380)</f>
        <v>0</v>
      </c>
    </row>
    <row r="383" spans="1:12" ht="15.75" thickBot="1">
      <c r="A383" s="110" t="s">
        <v>189</v>
      </c>
      <c r="B383" s="90" t="s">
        <v>137</v>
      </c>
      <c r="C383" s="91">
        <f>C382+C378+C374</f>
        <v>23</v>
      </c>
      <c r="D383" s="91"/>
      <c r="E383" s="90"/>
      <c r="F383" s="91">
        <f>F382+F378+F374</f>
        <v>23</v>
      </c>
      <c r="G383" s="91"/>
      <c r="H383" s="186"/>
      <c r="I383" s="186"/>
      <c r="J383" s="93">
        <f>J382+J378+J374</f>
        <v>0</v>
      </c>
      <c r="K383" s="94">
        <f>K382+K378+K374</f>
        <v>0</v>
      </c>
    </row>
    <row r="384" spans="1:12" ht="30">
      <c r="A384" s="21" t="s">
        <v>170</v>
      </c>
      <c r="B384" s="22"/>
      <c r="C384" s="22"/>
      <c r="D384" s="22"/>
      <c r="E384" s="22"/>
      <c r="F384" s="22"/>
      <c r="G384" s="22"/>
      <c r="H384" s="182"/>
      <c r="I384" s="182"/>
      <c r="J384" s="72"/>
      <c r="K384" s="37"/>
    </row>
    <row r="385" spans="1:11" ht="15.75" thickBot="1">
      <c r="A385" s="23"/>
      <c r="B385" s="10"/>
      <c r="C385" s="6"/>
      <c r="D385" s="6"/>
      <c r="E385" t="s">
        <v>121</v>
      </c>
      <c r="F385" s="6">
        <v>2</v>
      </c>
      <c r="G385" s="7" t="s">
        <v>67</v>
      </c>
      <c r="H385" s="169"/>
      <c r="I385" s="170"/>
      <c r="J385" s="75">
        <f t="shared" ref="J385" si="166">F385*H385</f>
        <v>0</v>
      </c>
      <c r="K385" s="76">
        <f t="shared" ref="K385" si="167">I385*F385</f>
        <v>0</v>
      </c>
    </row>
    <row r="386" spans="1:11" ht="30">
      <c r="A386" s="21" t="s">
        <v>171</v>
      </c>
      <c r="B386" s="22"/>
      <c r="C386" s="22"/>
      <c r="D386" s="22"/>
      <c r="E386" s="22"/>
      <c r="F386" s="22"/>
      <c r="G386" s="22"/>
      <c r="H386" s="182"/>
      <c r="I386" s="182"/>
      <c r="J386" s="72"/>
      <c r="K386" s="37"/>
    </row>
    <row r="387" spans="1:11" ht="15.75" thickBot="1">
      <c r="A387" s="23"/>
      <c r="B387" s="10"/>
      <c r="C387" s="6"/>
      <c r="D387" s="6"/>
      <c r="E387" t="s">
        <v>121</v>
      </c>
      <c r="F387" s="6">
        <v>2</v>
      </c>
      <c r="G387" s="7" t="s">
        <v>67</v>
      </c>
      <c r="H387" s="169"/>
      <c r="I387" s="170"/>
      <c r="J387" s="75">
        <f t="shared" ref="J387" si="168">F387*H387</f>
        <v>0</v>
      </c>
      <c r="K387" s="76">
        <f t="shared" ref="K387" si="169">I387*F387</f>
        <v>0</v>
      </c>
    </row>
    <row r="388" spans="1:11" ht="30">
      <c r="A388" s="21" t="s">
        <v>172</v>
      </c>
      <c r="B388" s="22"/>
      <c r="C388" s="22"/>
      <c r="D388" s="22"/>
      <c r="E388" s="22"/>
      <c r="F388" s="22"/>
      <c r="G388" s="22"/>
      <c r="H388" s="182"/>
      <c r="I388" s="182"/>
      <c r="J388" s="72"/>
      <c r="K388" s="37"/>
    </row>
    <row r="389" spans="1:11" ht="15">
      <c r="A389" s="23"/>
      <c r="B389" s="10"/>
      <c r="C389" s="6"/>
      <c r="D389" s="6"/>
      <c r="E389" t="s">
        <v>121</v>
      </c>
      <c r="F389" s="6">
        <v>2</v>
      </c>
      <c r="G389" s="7" t="s">
        <v>67</v>
      </c>
      <c r="H389" s="169"/>
      <c r="I389" s="170"/>
      <c r="J389" s="75">
        <f t="shared" ref="J389" si="170">F389*H389</f>
        <v>0</v>
      </c>
      <c r="K389" s="76">
        <f t="shared" ref="K389" si="171">I389*F389</f>
        <v>0</v>
      </c>
    </row>
    <row r="390" spans="1:11" ht="15.75" thickBot="1">
      <c r="A390" s="110" t="s">
        <v>189</v>
      </c>
      <c r="B390" s="90" t="s">
        <v>141</v>
      </c>
      <c r="C390" s="91"/>
      <c r="D390" s="91"/>
      <c r="E390" s="90"/>
      <c r="F390" s="91"/>
      <c r="G390" s="91"/>
      <c r="H390" s="186"/>
      <c r="I390" s="186"/>
      <c r="J390" s="93">
        <f>J385</f>
        <v>0</v>
      </c>
      <c r="K390" s="94">
        <f>K385+K387+K389</f>
        <v>0</v>
      </c>
    </row>
    <row r="391" spans="1:11" ht="13.5" thickBot="1">
      <c r="H391" s="192"/>
      <c r="I391" s="193"/>
      <c r="J391"/>
      <c r="K391"/>
    </row>
    <row r="392" spans="1:11" ht="15.75" thickBot="1">
      <c r="I392" s="6"/>
      <c r="J392" s="109" t="s">
        <v>142</v>
      </c>
      <c r="K392" s="71">
        <f>SUM(K249,K268,K285,K293,K303,K319,K220,K370,K383,K390)</f>
        <v>0</v>
      </c>
    </row>
    <row r="393" spans="1:11" ht="15.75" thickBot="1">
      <c r="A393" s="11"/>
      <c r="B393" s="11"/>
      <c r="C393" s="12"/>
      <c r="D393" s="12"/>
      <c r="E393" s="11"/>
      <c r="F393" s="12"/>
      <c r="G393" s="12"/>
      <c r="H393" s="179"/>
      <c r="I393" s="181"/>
      <c r="J393" s="13"/>
      <c r="K393" s="39"/>
    </row>
  </sheetData>
  <sheetProtection algorithmName="SHA-512" hashValue="Hr+7FZIBtYFK4pnCGjN0d8B4XWmuYfzBtj/gnyUgaXQvjp1KjfbQltFhQxVzquG2xFBCaGQaK2YCl6PcK/D/tw==" saltValue="sxxruJifv9rCVSRa4WuHdA==" spinCount="100000" sheet="1" objects="1" scenarios="1"/>
  <mergeCells count="15">
    <mergeCell ref="A11:K11"/>
    <mergeCell ref="A12:A13"/>
    <mergeCell ref="E12:E13"/>
    <mergeCell ref="F12:F13"/>
    <mergeCell ref="H12:I12"/>
    <mergeCell ref="J12:K12"/>
    <mergeCell ref="B12:B13"/>
    <mergeCell ref="C12:C13"/>
    <mergeCell ref="D12:D13"/>
    <mergeCell ref="G12:G13"/>
    <mergeCell ref="C2:F2"/>
    <mergeCell ref="C3:F3"/>
    <mergeCell ref="C4:F4"/>
    <mergeCell ref="C5:F5"/>
    <mergeCell ref="C6:F6"/>
  </mergeCells>
  <phoneticPr fontId="7" type="noConversion"/>
  <dataValidations disablePrompts="1" count="1">
    <dataValidation type="list" allowBlank="1" showInputMessage="1" showErrorMessage="1" sqref="G222:G225 G26:G29 G15:G23 G32:G34 G228:G231 G178:G182 G208:G209 G217:G218 G103 G106:G107 G246:G247 G78:G81 G144:G145 G257:G261 G264:G266 G114:G117 G128:G136 G99:G100 G148:G150 G43:G44 G276:G277 G280:G283 G120:G125 G38:G40 G139:G141 G53:G56 G171:G174 G305:G310 G59:G63 G90:G95 G190:G194 G84:G87 G185:G187 G238:G243 G154:G159 G251:G254 G299:G301 G67:G70 G202:G204 G48:G50 G313:G317 G73:G75 G295:G296 G198:G199 G162:G168 G287:G291 G270:G273 G212:G214 G330:G333 G364:G368 G336:G341 G350:G355 G358:G361 G372:G373 G321:G327 G380:G381 G344:G347 G376:G377 G385 G387 G389" xr:uid="{7F52B68F-14A7-4688-8E71-D8840036470C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Header>&amp;L&amp;G&amp;R&amp;D</oddHeader>
    <oddFooter>&amp;LUNIVERSITÉ LYON 3
ÉCLAIRAGE DE SÉCURITÉ&amp;CDécomposition des Prix
Global et Forfaitaire&amp;R&amp;P</oddFooter>
  </headerFooter>
  <rowBreaks count="6" manualBreakCount="6">
    <brk id="65" max="10" man="1"/>
    <brk id="112" max="10" man="1"/>
    <brk id="176" max="10" man="1"/>
    <brk id="236" max="10" man="1"/>
    <brk id="303" max="10" man="1"/>
    <brk id="370" max="10" man="1"/>
  </row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BE23-AD43-40BC-B0D2-98D0C324C89F}">
  <dimension ref="A1:L40"/>
  <sheetViews>
    <sheetView view="pageBreakPreview" zoomScale="60" zoomScaleNormal="70" workbookViewId="0">
      <selection activeCell="K45" sqref="K45"/>
    </sheetView>
  </sheetViews>
  <sheetFormatPr baseColWidth="10" defaultColWidth="9.42578125" defaultRowHeight="12.75"/>
  <cols>
    <col min="1" max="1" width="28.42578125" customWidth="1"/>
    <col min="2" max="2" width="78.5703125" bestFit="1" customWidth="1"/>
    <col min="3" max="3" width="23.5703125" bestFit="1" customWidth="1"/>
    <col min="4" max="4" width="78.5703125" bestFit="1" customWidth="1"/>
    <col min="5" max="5" width="0" hidden="1" customWidth="1"/>
    <col min="6" max="6" width="23.5703125" bestFit="1" customWidth="1"/>
    <col min="7" max="7" width="23.5703125" customWidth="1"/>
    <col min="8" max="8" width="16.42578125" customWidth="1"/>
    <col min="9" max="10" width="15" customWidth="1"/>
    <col min="11" max="11" width="14.42578125" customWidth="1"/>
    <col min="12" max="12" width="9.5703125" bestFit="1" customWidth="1"/>
    <col min="14" max="14" width="11.5703125" bestFit="1" customWidth="1"/>
    <col min="21" max="21" width="15" bestFit="1" customWidth="1"/>
    <col min="28" max="28" width="26.5703125" customWidth="1"/>
  </cols>
  <sheetData>
    <row r="1" spans="1:12" ht="15.75" thickBot="1">
      <c r="A1" s="1"/>
      <c r="B1" s="1"/>
      <c r="C1" s="2"/>
      <c r="D1" s="1"/>
      <c r="E1" s="1"/>
      <c r="F1" s="2"/>
      <c r="G1" s="2"/>
      <c r="H1" s="1"/>
      <c r="I1" s="3"/>
      <c r="J1" s="3"/>
      <c r="K1" s="3"/>
      <c r="L1" s="4"/>
    </row>
    <row r="2" spans="1:12" ht="15">
      <c r="A2" s="55" t="s">
        <v>112</v>
      </c>
      <c r="B2" s="56"/>
      <c r="C2" s="57"/>
      <c r="D2" s="56"/>
      <c r="E2" s="58"/>
      <c r="F2" s="57"/>
      <c r="G2" s="57"/>
      <c r="H2" s="58"/>
      <c r="I2" s="59"/>
      <c r="J2" s="59"/>
      <c r="K2" s="60"/>
      <c r="L2" s="4"/>
    </row>
    <row r="3" spans="1:12" ht="44.1" customHeight="1" thickBot="1">
      <c r="A3" s="157" t="s">
        <v>8</v>
      </c>
      <c r="B3" s="158"/>
      <c r="C3" s="158"/>
      <c r="D3" s="158"/>
      <c r="E3" s="158"/>
      <c r="F3" s="158"/>
      <c r="G3" s="158"/>
      <c r="H3" s="158"/>
      <c r="I3" s="158"/>
      <c r="J3" s="158"/>
      <c r="K3" s="159"/>
      <c r="L3" s="4"/>
    </row>
    <row r="4" spans="1:12" ht="14.25">
      <c r="A4" s="160" t="s">
        <v>0</v>
      </c>
      <c r="B4" s="162" t="s">
        <v>6</v>
      </c>
      <c r="C4" s="164" t="s">
        <v>5</v>
      </c>
      <c r="D4" s="164" t="s">
        <v>7</v>
      </c>
      <c r="E4" s="49" t="s">
        <v>1</v>
      </c>
      <c r="F4" s="164" t="s">
        <v>4</v>
      </c>
      <c r="G4" s="50"/>
      <c r="H4" s="166" t="s">
        <v>2</v>
      </c>
      <c r="I4" s="166"/>
      <c r="J4" s="167" t="s">
        <v>3</v>
      </c>
      <c r="K4" s="168"/>
      <c r="L4" s="4"/>
    </row>
    <row r="5" spans="1:12">
      <c r="A5" s="161"/>
      <c r="B5" s="163"/>
      <c r="C5" s="165"/>
      <c r="D5" s="165"/>
      <c r="E5" s="26"/>
      <c r="F5" s="165"/>
      <c r="G5" s="53"/>
      <c r="H5" s="26" t="s">
        <v>62</v>
      </c>
      <c r="I5" s="26" t="s">
        <v>63</v>
      </c>
      <c r="J5" s="26" t="s">
        <v>62</v>
      </c>
      <c r="K5" s="51" t="s">
        <v>63</v>
      </c>
      <c r="L5" s="4"/>
    </row>
    <row r="6" spans="1:12" ht="30">
      <c r="A6" s="25" t="s">
        <v>113</v>
      </c>
      <c r="B6" s="5"/>
      <c r="C6" s="5"/>
      <c r="D6" s="5"/>
      <c r="E6" s="5"/>
      <c r="F6" s="5"/>
      <c r="G6" s="5"/>
      <c r="H6" s="5"/>
      <c r="I6" s="5"/>
      <c r="J6" s="5"/>
      <c r="K6" s="48"/>
      <c r="L6" s="4"/>
    </row>
    <row r="7" spans="1:12" ht="15">
      <c r="A7" s="27"/>
      <c r="B7" s="10" t="s">
        <v>120</v>
      </c>
      <c r="C7" s="6">
        <v>17</v>
      </c>
      <c r="D7" t="s">
        <v>16</v>
      </c>
      <c r="E7" s="6">
        <v>20</v>
      </c>
      <c r="F7" s="6">
        <v>8</v>
      </c>
      <c r="G7" s="7" t="s">
        <v>66</v>
      </c>
      <c r="H7" s="8">
        <v>181.94</v>
      </c>
      <c r="I7" s="8" t="e">
        <f>IF(G7=#REF!,#REF!*Chevreul!H7)+IF(G7=#REF!,#REF!*Chevreul!H7,0)+IF(G7=#REF!,#REF!*Chevreul!H7,0)+IF(G7=#REF!,#REF!*Chevreul!H7,0)</f>
        <v>#REF!</v>
      </c>
      <c r="J7" s="8">
        <f>F7*H7</f>
        <v>1455.52</v>
      </c>
      <c r="K7" s="38" t="e">
        <f>I7*F7</f>
        <v>#REF!</v>
      </c>
      <c r="L7" s="4"/>
    </row>
    <row r="8" spans="1:12" ht="15">
      <c r="A8" s="27"/>
      <c r="B8" s="10"/>
      <c r="C8" s="6"/>
      <c r="D8" t="s">
        <v>17</v>
      </c>
      <c r="E8" s="6"/>
      <c r="F8" s="6">
        <v>9</v>
      </c>
      <c r="G8" s="7" t="s">
        <v>66</v>
      </c>
      <c r="H8" s="8">
        <v>292.47000000000003</v>
      </c>
      <c r="I8" s="8" t="e">
        <f>IF(G8=#REF!,#REF!*Chevreul!H8)+IF(G8=#REF!,#REF!*Chevreul!H8,0)+IF(G8=#REF!,#REF!*Chevreul!H8,0)+IF(G8=#REF!,#REF!*Chevreul!H8,0)</f>
        <v>#REF!</v>
      </c>
      <c r="J8" s="8">
        <f t="shared" ref="J8:J10" si="0">F8*H8</f>
        <v>2632.2300000000005</v>
      </c>
      <c r="K8" s="38" t="e">
        <f t="shared" ref="K8:K10" si="1">I8*F8</f>
        <v>#REF!</v>
      </c>
      <c r="L8" s="4"/>
    </row>
    <row r="9" spans="1:12" ht="15">
      <c r="A9" s="27"/>
      <c r="B9" s="10"/>
      <c r="C9" s="6">
        <v>1</v>
      </c>
      <c r="D9" t="s">
        <v>17</v>
      </c>
      <c r="E9" s="6"/>
      <c r="F9" s="6">
        <v>1</v>
      </c>
      <c r="G9" s="7" t="s">
        <v>66</v>
      </c>
      <c r="H9" s="8">
        <v>181.94</v>
      </c>
      <c r="I9" s="8" t="e">
        <f>IF(G9=#REF!,#REF!*Chevreul!H9)+IF(G9=#REF!,#REF!*Chevreul!H9,0)+IF(G9=#REF!,#REF!*Chevreul!H9,0)+IF(G9=#REF!,#REF!*Chevreul!H9,0)</f>
        <v>#REF!</v>
      </c>
      <c r="J9" s="8">
        <f t="shared" si="0"/>
        <v>181.94</v>
      </c>
      <c r="K9" s="38" t="e">
        <f t="shared" si="1"/>
        <v>#REF!</v>
      </c>
      <c r="L9" s="4"/>
    </row>
    <row r="10" spans="1:12" ht="15">
      <c r="A10" s="27"/>
      <c r="B10" s="10"/>
      <c r="C10" s="6">
        <v>1</v>
      </c>
      <c r="D10" t="s">
        <v>15</v>
      </c>
      <c r="E10" s="6"/>
      <c r="F10" s="6">
        <v>1</v>
      </c>
      <c r="G10" s="7" t="s">
        <v>66</v>
      </c>
      <c r="H10" s="8">
        <v>181.94</v>
      </c>
      <c r="I10" s="8" t="e">
        <f>IF(G10=#REF!,#REF!*Chevreul!H10)+IF(G10=#REF!,#REF!*Chevreul!H10,0)+IF(G10=#REF!,#REF!*Chevreul!H10,0)+IF(G10=#REF!,#REF!*Chevreul!H10,0)</f>
        <v>#REF!</v>
      </c>
      <c r="J10" s="8">
        <f t="shared" si="0"/>
        <v>181.94</v>
      </c>
      <c r="K10" s="38" t="e">
        <f t="shared" si="1"/>
        <v>#REF!</v>
      </c>
      <c r="L10" s="4"/>
    </row>
    <row r="11" spans="1:12" ht="15">
      <c r="A11" s="24"/>
      <c r="B11" s="14" t="s">
        <v>64</v>
      </c>
      <c r="C11" s="15">
        <f>SUM(C6:C10)</f>
        <v>19</v>
      </c>
      <c r="D11" s="15"/>
      <c r="E11" s="14"/>
      <c r="F11" s="15">
        <f>SUM(F7:F10)</f>
        <v>19</v>
      </c>
      <c r="G11" s="15"/>
      <c r="H11" s="16"/>
      <c r="I11" s="16"/>
      <c r="J11" s="44">
        <f>SUM(J7:J10)</f>
        <v>4451.63</v>
      </c>
      <c r="K11" s="47" t="e">
        <f>SUM(K7:K10)</f>
        <v>#REF!</v>
      </c>
      <c r="L11" s="4"/>
    </row>
    <row r="12" spans="1:12" ht="30">
      <c r="A12" s="25" t="s">
        <v>114</v>
      </c>
      <c r="B12" s="5"/>
      <c r="C12" s="5"/>
      <c r="D12" s="5"/>
      <c r="E12" s="5"/>
      <c r="F12" s="5"/>
      <c r="G12" s="5"/>
      <c r="H12" s="5"/>
      <c r="I12" s="5"/>
      <c r="J12" s="5"/>
      <c r="K12" s="48"/>
      <c r="L12" s="4"/>
    </row>
    <row r="13" spans="1:12" ht="15">
      <c r="A13" s="27"/>
      <c r="B13" s="10"/>
      <c r="C13" s="6">
        <v>10</v>
      </c>
      <c r="D13" t="s">
        <v>16</v>
      </c>
      <c r="E13" s="6">
        <v>20</v>
      </c>
      <c r="F13" s="6">
        <v>2</v>
      </c>
      <c r="G13" s="7" t="s">
        <v>66</v>
      </c>
      <c r="H13" s="8">
        <v>181.94</v>
      </c>
      <c r="I13" s="8" t="e">
        <f>IF(G13=#REF!,#REF!*Chevreul!H13)+IF(G13=#REF!,#REF!*Chevreul!H13,0)+IF(G13=#REF!,#REF!*Chevreul!H13,0)+IF(G13=#REF!,#REF!*Chevreul!H13,0)</f>
        <v>#REF!</v>
      </c>
      <c r="J13" s="8">
        <f>F13*H13</f>
        <v>363.88</v>
      </c>
      <c r="K13" s="38" t="e">
        <f>I13*F13</f>
        <v>#REF!</v>
      </c>
      <c r="L13" s="4"/>
    </row>
    <row r="14" spans="1:12" ht="15">
      <c r="A14" s="27"/>
      <c r="B14" s="10"/>
      <c r="C14" s="6"/>
      <c r="D14" t="s">
        <v>17</v>
      </c>
      <c r="E14" s="6"/>
      <c r="F14" s="6">
        <v>8</v>
      </c>
      <c r="G14" s="7" t="s">
        <v>66</v>
      </c>
      <c r="H14" s="8">
        <v>292.47000000000003</v>
      </c>
      <c r="I14" s="8" t="e">
        <f>IF(G14=#REF!,#REF!*Chevreul!H14)+IF(G14=#REF!,#REF!*Chevreul!H14,0)+IF(G14=#REF!,#REF!*Chevreul!H14,0)+IF(G14=#REF!,#REF!*Chevreul!H14,0)</f>
        <v>#REF!</v>
      </c>
      <c r="J14" s="8">
        <f t="shared" ref="J14:J16" si="2">F14*H14</f>
        <v>2339.7600000000002</v>
      </c>
      <c r="K14" s="38" t="e">
        <f t="shared" ref="K14:K16" si="3">I14*F14</f>
        <v>#REF!</v>
      </c>
      <c r="L14" s="4"/>
    </row>
    <row r="15" spans="1:12" ht="15">
      <c r="A15" s="27"/>
      <c r="B15" s="10"/>
      <c r="C15" s="6">
        <v>4</v>
      </c>
      <c r="D15" t="s">
        <v>16</v>
      </c>
      <c r="E15" s="6"/>
      <c r="F15" s="6">
        <v>4</v>
      </c>
      <c r="G15" s="7" t="s">
        <v>66</v>
      </c>
      <c r="H15" s="8">
        <v>181.94</v>
      </c>
      <c r="I15" s="8" t="e">
        <f>IF(G15=#REF!,#REF!*Chevreul!H15)+IF(G15=#REF!,#REF!*Chevreul!H15,0)+IF(G15=#REF!,#REF!*Chevreul!H15,0)+IF(G15=#REF!,#REF!*Chevreul!H15,0)</f>
        <v>#REF!</v>
      </c>
      <c r="J15" s="8">
        <f t="shared" si="2"/>
        <v>727.76</v>
      </c>
      <c r="K15" s="38" t="e">
        <f t="shared" si="3"/>
        <v>#REF!</v>
      </c>
      <c r="L15" s="4"/>
    </row>
    <row r="16" spans="1:12" ht="15">
      <c r="A16" s="27"/>
      <c r="B16" s="10"/>
      <c r="C16" s="6">
        <v>7</v>
      </c>
      <c r="D16" t="s">
        <v>15</v>
      </c>
      <c r="E16" s="6"/>
      <c r="F16" s="6">
        <v>7</v>
      </c>
      <c r="G16" s="7" t="s">
        <v>66</v>
      </c>
      <c r="H16" s="8">
        <v>181.94</v>
      </c>
      <c r="I16" s="8" t="e">
        <f>IF(G16=#REF!,#REF!*Chevreul!H16)+IF(G16=#REF!,#REF!*Chevreul!H16,0)+IF(G16=#REF!,#REF!*Chevreul!H16,0)+IF(G16=#REF!,#REF!*Chevreul!H16,0)</f>
        <v>#REF!</v>
      </c>
      <c r="J16" s="8">
        <f t="shared" si="2"/>
        <v>1273.58</v>
      </c>
      <c r="K16" s="38" t="e">
        <f t="shared" si="3"/>
        <v>#REF!</v>
      </c>
      <c r="L16" s="4"/>
    </row>
    <row r="17" spans="1:12" ht="15">
      <c r="A17" s="24"/>
      <c r="B17" s="14" t="s">
        <v>64</v>
      </c>
      <c r="C17" s="15">
        <f>SUM(C12:C16)</f>
        <v>21</v>
      </c>
      <c r="D17" s="15"/>
      <c r="E17" s="14"/>
      <c r="F17" s="15">
        <f>SUM(F13:F16)</f>
        <v>21</v>
      </c>
      <c r="G17" s="15"/>
      <c r="H17" s="16"/>
      <c r="I17" s="16"/>
      <c r="J17" s="44">
        <f>SUM(J13:J16)</f>
        <v>4704.9800000000005</v>
      </c>
      <c r="K17" s="47" t="e">
        <f>SUM(K13:K16)</f>
        <v>#REF!</v>
      </c>
      <c r="L17" s="4"/>
    </row>
    <row r="18" spans="1:12" ht="30">
      <c r="A18" s="25" t="s">
        <v>115</v>
      </c>
      <c r="B18" s="5"/>
      <c r="C18" s="5"/>
      <c r="D18" s="5"/>
      <c r="E18" s="5"/>
      <c r="F18" s="5"/>
      <c r="G18" s="5"/>
      <c r="H18" s="5"/>
      <c r="I18" s="5"/>
      <c r="J18" s="5"/>
      <c r="K18" s="48"/>
      <c r="L18" s="4"/>
    </row>
    <row r="19" spans="1:12">
      <c r="B19" s="10"/>
      <c r="C19" s="6">
        <v>9</v>
      </c>
      <c r="D19" t="s">
        <v>17</v>
      </c>
      <c r="F19" s="6">
        <v>8</v>
      </c>
      <c r="G19" s="7" t="s">
        <v>66</v>
      </c>
      <c r="H19" s="8">
        <v>292.47000000000003</v>
      </c>
      <c r="I19" s="8" t="e">
        <f>IF(G19=#REF!,#REF!*Chevreul!H19)+IF(G19=#REF!,#REF!*Chevreul!H19,0)+IF(G19=#REF!,#REF!*Chevreul!H19,0)+IF(G19=#REF!,#REF!*Chevreul!H19,0)</f>
        <v>#REF!</v>
      </c>
      <c r="J19" s="8">
        <f t="shared" ref="J19:J20" si="4">F19*H19</f>
        <v>2339.7600000000002</v>
      </c>
      <c r="K19" s="38" t="e">
        <f t="shared" ref="K19:K20" si="5">I19*F19</f>
        <v>#REF!</v>
      </c>
    </row>
    <row r="20" spans="1:12">
      <c r="B20" s="10"/>
      <c r="D20" t="s">
        <v>16</v>
      </c>
      <c r="F20" s="6">
        <v>1</v>
      </c>
      <c r="G20" s="7" t="s">
        <v>66</v>
      </c>
      <c r="H20" s="8">
        <v>181.94</v>
      </c>
      <c r="I20" s="8" t="e">
        <f>IF(G20=#REF!,#REF!*Chevreul!H20)+IF(G20=#REF!,#REF!*Chevreul!H20,0)+IF(G20=#REF!,#REF!*Chevreul!H20,0)+IF(G20=#REF!,#REF!*Chevreul!H20,0)</f>
        <v>#REF!</v>
      </c>
      <c r="J20" s="8">
        <f t="shared" si="4"/>
        <v>181.94</v>
      </c>
      <c r="K20" s="38" t="e">
        <f t="shared" si="5"/>
        <v>#REF!</v>
      </c>
    </row>
    <row r="21" spans="1:12" ht="15">
      <c r="A21" s="27"/>
      <c r="B21" s="10"/>
      <c r="C21" s="6">
        <v>4</v>
      </c>
      <c r="D21" t="s">
        <v>16</v>
      </c>
      <c r="E21" s="6">
        <v>20</v>
      </c>
      <c r="F21" s="6">
        <v>4</v>
      </c>
      <c r="G21" s="7" t="s">
        <v>66</v>
      </c>
      <c r="H21" s="8">
        <v>181.94</v>
      </c>
      <c r="I21" s="8" t="e">
        <f>IF(G21=#REF!,#REF!*Chevreul!H21)+IF(G21=#REF!,#REF!*Chevreul!H21,0)+IF(G21=#REF!,#REF!*Chevreul!H21,0)+IF(G21=#REF!,#REF!*Chevreul!H21,0)</f>
        <v>#REF!</v>
      </c>
      <c r="J21" s="8">
        <f>F21*H21</f>
        <v>727.76</v>
      </c>
      <c r="K21" s="38" t="e">
        <f>I21*F21</f>
        <v>#REF!</v>
      </c>
      <c r="L21" s="4"/>
    </row>
    <row r="22" spans="1:12" ht="15">
      <c r="A22" s="27"/>
      <c r="B22" s="10"/>
      <c r="C22" s="6">
        <v>10</v>
      </c>
      <c r="D22" t="s">
        <v>15</v>
      </c>
      <c r="E22" s="6"/>
      <c r="F22" s="6">
        <v>10</v>
      </c>
      <c r="G22" s="7" t="s">
        <v>66</v>
      </c>
      <c r="H22" s="8">
        <v>292.47000000000003</v>
      </c>
      <c r="I22" s="8" t="e">
        <f>IF(G22=#REF!,#REF!*Chevreul!H22)+IF(G22=#REF!,#REF!*Chevreul!H22,0)+IF(G22=#REF!,#REF!*Chevreul!H22,0)+IF(G22=#REF!,#REF!*Chevreul!H22,0)</f>
        <v>#REF!</v>
      </c>
      <c r="J22" s="8">
        <f t="shared" ref="J22" si="6">F22*H22</f>
        <v>2924.7000000000003</v>
      </c>
      <c r="K22" s="38" t="e">
        <f t="shared" ref="K22" si="7">I22*F22</f>
        <v>#REF!</v>
      </c>
      <c r="L22" s="4"/>
    </row>
    <row r="23" spans="1:12" ht="15">
      <c r="A23" s="24"/>
      <c r="B23" s="14" t="s">
        <v>64</v>
      </c>
      <c r="C23" s="15">
        <f>SUM(C18:C22)</f>
        <v>23</v>
      </c>
      <c r="D23" s="15"/>
      <c r="E23" s="14"/>
      <c r="F23" s="15">
        <f>SUM(F18:F22)</f>
        <v>23</v>
      </c>
      <c r="G23" s="15"/>
      <c r="H23" s="16"/>
      <c r="I23" s="16"/>
      <c r="J23" s="44">
        <f>SUM(J19:J22)</f>
        <v>6174.16</v>
      </c>
      <c r="K23" s="47" t="e">
        <f>SUM(K19:K22)</f>
        <v>#REF!</v>
      </c>
      <c r="L23" s="4"/>
    </row>
    <row r="24" spans="1:12" ht="30">
      <c r="A24" s="41" t="s">
        <v>116</v>
      </c>
      <c r="B24" s="42"/>
      <c r="C24" s="42"/>
      <c r="D24" s="42"/>
      <c r="E24" s="42"/>
      <c r="F24" s="42"/>
      <c r="G24" s="42"/>
      <c r="H24" s="42"/>
      <c r="I24" s="42"/>
      <c r="J24" s="42"/>
      <c r="K24" s="54"/>
      <c r="L24" s="4"/>
    </row>
    <row r="25" spans="1:12">
      <c r="C25" s="6">
        <v>9</v>
      </c>
      <c r="D25" t="s">
        <v>17</v>
      </c>
      <c r="F25" s="6">
        <v>8</v>
      </c>
      <c r="G25" s="7" t="s">
        <v>66</v>
      </c>
      <c r="H25" s="8">
        <v>292.47000000000003</v>
      </c>
      <c r="I25" s="8" t="e">
        <f>IF(G25=#REF!,#REF!*Chevreul!H25)+IF(G25=#REF!,#REF!*Chevreul!H25,0)+IF(G25=#REF!,#REF!*Chevreul!H25,0)+IF(G25=#REF!,#REF!*Chevreul!H25,0)</f>
        <v>#REF!</v>
      </c>
      <c r="J25" s="8">
        <f t="shared" ref="J25:J26" si="8">F25*H25</f>
        <v>2339.7600000000002</v>
      </c>
      <c r="K25" s="38" t="e">
        <f t="shared" ref="K25:K26" si="9">I25*F25</f>
        <v>#REF!</v>
      </c>
    </row>
    <row r="26" spans="1:12">
      <c r="B26" s="10"/>
      <c r="D26" t="s">
        <v>16</v>
      </c>
      <c r="F26" s="6">
        <v>1</v>
      </c>
      <c r="G26" s="7" t="s">
        <v>66</v>
      </c>
      <c r="H26" s="8">
        <v>181.94</v>
      </c>
      <c r="I26" s="8" t="e">
        <f>IF(G26=#REF!,#REF!*Chevreul!H26)+IF(G26=#REF!,#REF!*Chevreul!H26,0)+IF(G26=#REF!,#REF!*Chevreul!H26,0)+IF(G26=#REF!,#REF!*Chevreul!H26,0)</f>
        <v>#REF!</v>
      </c>
      <c r="J26" s="8">
        <f t="shared" si="8"/>
        <v>181.94</v>
      </c>
      <c r="K26" s="38" t="e">
        <f t="shared" si="9"/>
        <v>#REF!</v>
      </c>
    </row>
    <row r="27" spans="1:12" ht="15">
      <c r="A27" s="27"/>
      <c r="B27" s="10"/>
      <c r="C27" s="6">
        <v>4</v>
      </c>
      <c r="D27" t="s">
        <v>16</v>
      </c>
      <c r="E27" s="6">
        <v>20</v>
      </c>
      <c r="F27" s="6">
        <v>4</v>
      </c>
      <c r="G27" s="7" t="s">
        <v>66</v>
      </c>
      <c r="H27" s="8">
        <v>181.94</v>
      </c>
      <c r="I27" s="8" t="e">
        <f>IF(G27=#REF!,#REF!*Chevreul!H27)+IF(G27=#REF!,#REF!*Chevreul!H27,0)+IF(G27=#REF!,#REF!*Chevreul!H27,0)+IF(G27=#REF!,#REF!*Chevreul!H27,0)</f>
        <v>#REF!</v>
      </c>
      <c r="J27" s="8">
        <f>F27*H27</f>
        <v>727.76</v>
      </c>
      <c r="K27" s="38" t="e">
        <f>I27*F27</f>
        <v>#REF!</v>
      </c>
      <c r="L27" s="4"/>
    </row>
    <row r="28" spans="1:12" ht="15">
      <c r="A28" s="27"/>
      <c r="B28" s="10"/>
      <c r="C28" s="6">
        <v>4</v>
      </c>
      <c r="D28" t="s">
        <v>15</v>
      </c>
      <c r="E28" s="6"/>
      <c r="F28" s="6">
        <v>4</v>
      </c>
      <c r="G28" s="7" t="s">
        <v>66</v>
      </c>
      <c r="H28" s="8">
        <v>181.94</v>
      </c>
      <c r="I28" s="8" t="e">
        <f>IF(G28=#REF!,#REF!*Chevreul!H28)+IF(G28=#REF!,#REF!*Chevreul!H28,0)+IF(G28=#REF!,#REF!*Chevreul!H28,0)+IF(G28=#REF!,#REF!*Chevreul!H28,0)</f>
        <v>#REF!</v>
      </c>
      <c r="J28" s="8">
        <f t="shared" ref="J28" si="10">F28*H28</f>
        <v>727.76</v>
      </c>
      <c r="K28" s="38" t="e">
        <f t="shared" ref="K28" si="11">I28*F28</f>
        <v>#REF!</v>
      </c>
      <c r="L28" s="4"/>
    </row>
    <row r="29" spans="1:12" ht="15">
      <c r="A29" s="28"/>
      <c r="B29" s="17" t="s">
        <v>64</v>
      </c>
      <c r="C29" s="18">
        <f>SUM(C25:C28)</f>
        <v>17</v>
      </c>
      <c r="D29" s="18"/>
      <c r="E29" s="17"/>
      <c r="F29" s="18">
        <f>SUM(F25:F28)</f>
        <v>17</v>
      </c>
      <c r="G29" s="18"/>
      <c r="H29" s="19"/>
      <c r="I29" s="19"/>
      <c r="J29" s="20">
        <f>SUM(J25:J28)</f>
        <v>3977.2200000000003</v>
      </c>
      <c r="K29" s="46" t="e">
        <f>SUM(K25:K28)</f>
        <v>#REF!</v>
      </c>
      <c r="L29" s="4"/>
    </row>
    <row r="30" spans="1:12" ht="30">
      <c r="A30" s="41" t="s">
        <v>117</v>
      </c>
      <c r="B30" s="42"/>
      <c r="C30" s="42"/>
      <c r="D30" s="42"/>
      <c r="E30" s="42"/>
      <c r="F30" s="42"/>
      <c r="G30" s="42"/>
      <c r="H30" s="42"/>
      <c r="I30" s="42"/>
      <c r="J30" s="42"/>
      <c r="K30" s="54"/>
      <c r="L30" s="4"/>
    </row>
    <row r="31" spans="1:12">
      <c r="B31" s="10"/>
      <c r="C31" s="6">
        <v>4</v>
      </c>
      <c r="D31" t="s">
        <v>17</v>
      </c>
      <c r="F31" s="6">
        <v>4</v>
      </c>
      <c r="G31" s="7" t="s">
        <v>66</v>
      </c>
      <c r="H31" s="8">
        <v>292.47000000000003</v>
      </c>
      <c r="I31" s="8" t="e">
        <f>IF(G31=#REF!,#REF!*Chevreul!H31)+IF(G31=#REF!,#REF!*Chevreul!H31,0)+IF(G31=#REF!,#REF!*Chevreul!H31,0)+IF(G31=#REF!,#REF!*Chevreul!H31,0)</f>
        <v>#REF!</v>
      </c>
      <c r="J31" s="8">
        <f t="shared" ref="J31" si="12">F31*H31</f>
        <v>1169.8800000000001</v>
      </c>
      <c r="K31" s="38" t="e">
        <f t="shared" ref="K31" si="13">I31*F31</f>
        <v>#REF!</v>
      </c>
    </row>
    <row r="32" spans="1:12" ht="15">
      <c r="A32" s="27"/>
      <c r="B32" s="10"/>
      <c r="C32" s="6">
        <v>4</v>
      </c>
      <c r="D32" t="s">
        <v>16</v>
      </c>
      <c r="E32" s="6">
        <v>20</v>
      </c>
      <c r="F32" s="6">
        <v>4</v>
      </c>
      <c r="G32" s="7" t="s">
        <v>66</v>
      </c>
      <c r="H32" s="8">
        <v>181.94</v>
      </c>
      <c r="I32" s="8" t="e">
        <f>IF(G32=#REF!,#REF!*Chevreul!H32)+IF(G32=#REF!,#REF!*Chevreul!H32,0)+IF(G32=#REF!,#REF!*Chevreul!H32,0)+IF(G32=#REF!,#REF!*Chevreul!H32,0)</f>
        <v>#REF!</v>
      </c>
      <c r="J32" s="8">
        <f>F32*H32</f>
        <v>727.76</v>
      </c>
      <c r="K32" s="38" t="e">
        <f>I32*F32</f>
        <v>#REF!</v>
      </c>
      <c r="L32" s="4"/>
    </row>
    <row r="33" spans="1:12" ht="15">
      <c r="A33" s="27"/>
      <c r="B33" s="10"/>
      <c r="C33" s="6">
        <v>4</v>
      </c>
      <c r="D33" t="s">
        <v>15</v>
      </c>
      <c r="E33" s="6"/>
      <c r="F33" s="6">
        <v>4</v>
      </c>
      <c r="G33" s="7" t="s">
        <v>66</v>
      </c>
      <c r="H33" s="8">
        <v>181.94</v>
      </c>
      <c r="I33" s="8" t="e">
        <f>IF(G33=#REF!,#REF!*Chevreul!H33)+IF(G33=#REF!,#REF!*Chevreul!H33,0)+IF(G33=#REF!,#REF!*Chevreul!H33,0)+IF(G33=#REF!,#REF!*Chevreul!H33,0)</f>
        <v>#REF!</v>
      </c>
      <c r="J33" s="8">
        <f t="shared" ref="J33" si="14">F33*H33</f>
        <v>727.76</v>
      </c>
      <c r="K33" s="38" t="e">
        <f t="shared" ref="K33" si="15">I33*F33</f>
        <v>#REF!</v>
      </c>
      <c r="L33" s="4"/>
    </row>
    <row r="34" spans="1:12" ht="15">
      <c r="A34" s="28"/>
      <c r="B34" s="17" t="s">
        <v>64</v>
      </c>
      <c r="C34" s="18">
        <f>SUM(C31:C33)</f>
        <v>12</v>
      </c>
      <c r="D34" s="18"/>
      <c r="E34" s="17"/>
      <c r="F34" s="18">
        <f>SUM(F31:F33)</f>
        <v>12</v>
      </c>
      <c r="G34" s="18"/>
      <c r="H34" s="19"/>
      <c r="I34" s="19"/>
      <c r="J34" s="20">
        <f>SUM(J31:J33)</f>
        <v>2625.4</v>
      </c>
      <c r="K34" s="46" t="e">
        <f>SUM(K31:K33)</f>
        <v>#REF!</v>
      </c>
      <c r="L34" s="4"/>
    </row>
    <row r="35" spans="1:12" ht="30">
      <c r="A35" s="41" t="s">
        <v>118</v>
      </c>
      <c r="B35" s="42"/>
      <c r="C35" s="42"/>
      <c r="D35" s="42"/>
      <c r="E35" s="42"/>
      <c r="F35" s="42"/>
      <c r="G35" s="42"/>
      <c r="H35" s="42"/>
      <c r="I35" s="42"/>
      <c r="J35" s="42"/>
      <c r="K35" s="54"/>
      <c r="L35" s="4"/>
    </row>
    <row r="36" spans="1:12">
      <c r="B36" s="10"/>
      <c r="C36" s="6">
        <v>6</v>
      </c>
      <c r="D36" t="s">
        <v>17</v>
      </c>
      <c r="F36" s="6">
        <v>6</v>
      </c>
      <c r="G36" s="7" t="s">
        <v>66</v>
      </c>
      <c r="H36" s="8">
        <v>292.47000000000003</v>
      </c>
      <c r="I36" s="8" t="e">
        <f>IF(G36=#REF!,#REF!*Chevreul!H36)+IF(G36=#REF!,#REF!*Chevreul!H36,0)+IF(G36=#REF!,#REF!*Chevreul!H36,0)+IF(G36=#REF!,#REF!*Chevreul!H36,0)</f>
        <v>#REF!</v>
      </c>
      <c r="J36" s="8">
        <f t="shared" ref="J36" si="16">F36*H36</f>
        <v>1754.8200000000002</v>
      </c>
      <c r="K36" s="38" t="e">
        <f t="shared" ref="K36" si="17">I36*F36</f>
        <v>#REF!</v>
      </c>
    </row>
    <row r="37" spans="1:12" ht="15">
      <c r="A37" s="27"/>
      <c r="B37" s="10"/>
      <c r="C37" s="6">
        <v>5</v>
      </c>
      <c r="D37" t="s">
        <v>16</v>
      </c>
      <c r="E37" s="6">
        <v>20</v>
      </c>
      <c r="F37" s="6">
        <v>5</v>
      </c>
      <c r="G37" s="7" t="s">
        <v>66</v>
      </c>
      <c r="H37" s="8">
        <v>181.94</v>
      </c>
      <c r="I37" s="8" t="e">
        <f>IF(G37=#REF!,#REF!*Chevreul!H37)+IF(G37=#REF!,#REF!*Chevreul!H37,0)+IF(G37=#REF!,#REF!*Chevreul!H37,0)+IF(G37=#REF!,#REF!*Chevreul!H37,0)</f>
        <v>#REF!</v>
      </c>
      <c r="J37" s="8">
        <f>F37*H37</f>
        <v>909.7</v>
      </c>
      <c r="K37" s="38" t="e">
        <f>I37*F37</f>
        <v>#REF!</v>
      </c>
      <c r="L37" s="4"/>
    </row>
    <row r="38" spans="1:12" ht="15">
      <c r="A38" s="27"/>
      <c r="B38" s="10"/>
      <c r="C38" s="6">
        <v>3</v>
      </c>
      <c r="D38" t="s">
        <v>15</v>
      </c>
      <c r="E38" s="6"/>
      <c r="F38" s="6">
        <v>3</v>
      </c>
      <c r="G38" s="7" t="s">
        <v>66</v>
      </c>
      <c r="H38" s="8">
        <v>181.94</v>
      </c>
      <c r="I38" s="8" t="e">
        <f>IF(G38=#REF!,#REF!*Chevreul!H38)+IF(G38=#REF!,#REF!*Chevreul!H38,0)+IF(G38=#REF!,#REF!*Chevreul!H38,0)+IF(G38=#REF!,#REF!*Chevreul!H38,0)</f>
        <v>#REF!</v>
      </c>
      <c r="J38" s="8">
        <f t="shared" ref="J38" si="18">F38*H38</f>
        <v>545.81999999999994</v>
      </c>
      <c r="K38" s="38" t="e">
        <f t="shared" ref="K38" si="19">I38*F38</f>
        <v>#REF!</v>
      </c>
      <c r="L38" s="4"/>
    </row>
    <row r="39" spans="1:12" ht="15">
      <c r="A39" s="28"/>
      <c r="B39" s="17" t="s">
        <v>64</v>
      </c>
      <c r="C39" s="18">
        <f>SUM(C36:C38)</f>
        <v>14</v>
      </c>
      <c r="D39" s="18"/>
      <c r="E39" s="17"/>
      <c r="F39" s="18">
        <f>SUM(F36:F38)</f>
        <v>14</v>
      </c>
      <c r="G39" s="18"/>
      <c r="H39" s="19"/>
      <c r="I39" s="19"/>
      <c r="J39" s="20">
        <f>SUM(J36:J38)</f>
        <v>3210.34</v>
      </c>
      <c r="K39" s="46" t="e">
        <f>SUM(K36:K38)</f>
        <v>#REF!</v>
      </c>
      <c r="L39" s="4"/>
    </row>
    <row r="40" spans="1:12" ht="15.75" thickBot="1">
      <c r="A40" s="29"/>
      <c r="B40" s="30" t="s">
        <v>119</v>
      </c>
      <c r="C40" s="31">
        <f>C29+C23+C11+C17+C34+C39</f>
        <v>106</v>
      </c>
      <c r="D40" s="31"/>
      <c r="E40" s="30"/>
      <c r="F40" s="31">
        <f>F29+F23+F17+F11+F34+F39</f>
        <v>106</v>
      </c>
      <c r="G40" s="31"/>
      <c r="H40" s="32"/>
      <c r="I40" s="32"/>
      <c r="J40" s="35">
        <f>J29+J23+J11+J17+J39</f>
        <v>22518.33</v>
      </c>
      <c r="K40" s="35" t="e">
        <f>K29+K23+K11+K17+K39</f>
        <v>#REF!</v>
      </c>
      <c r="L40" s="4"/>
    </row>
  </sheetData>
  <mergeCells count="8">
    <mergeCell ref="A3:K3"/>
    <mergeCell ref="A4:A5"/>
    <mergeCell ref="B4:B5"/>
    <mergeCell ref="C4:C5"/>
    <mergeCell ref="D4:D5"/>
    <mergeCell ref="F4:F5"/>
    <mergeCell ref="H4:I4"/>
    <mergeCell ref="J4:K4"/>
  </mergeCells>
  <dataValidations disablePrompts="1" count="1">
    <dataValidation type="list" allowBlank="1" showInputMessage="1" showErrorMessage="1" sqref="G13:G16 G7:G10 G19:G22 G25:G28 G31:G33 G36:G38" xr:uid="{489023E6-5CBA-414D-8A61-DA7A6108498B}">
      <formula1>#REF!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PdG</vt:lpstr>
      <vt:lpstr>DPGF Palais</vt:lpstr>
      <vt:lpstr>DPGF Manufacture</vt:lpstr>
      <vt:lpstr>Chevreul</vt:lpstr>
      <vt:lpstr>'DPGF Manufacture'!Impression_des_titres</vt:lpstr>
      <vt:lpstr>Chevreul!Zone_d_impression</vt:lpstr>
      <vt:lpstr>'DPGF Manufacture'!Zone_d_impression</vt:lpstr>
      <vt:lpstr>'DPGF Palais'!Zone_d_impression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Ibrahime Drame</dc:creator>
  <cp:lastModifiedBy>RIGAUD Fabio</cp:lastModifiedBy>
  <cp:lastPrinted>2026-07-10T09:51:19Z</cp:lastPrinted>
  <dcterms:created xsi:type="dcterms:W3CDTF">2025-03-18T10:19:31Z</dcterms:created>
  <dcterms:modified xsi:type="dcterms:W3CDTF">2026-07-15T13:21:12Z</dcterms:modified>
</cp:coreProperties>
</file>